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atrusheva\Pub\Учетная политика МКУ КГХ\"/>
    </mc:Choice>
  </mc:AlternateContent>
  <bookViews>
    <workbookView xWindow="0" yWindow="0" windowWidth="14370" windowHeight="9690"/>
  </bookViews>
  <sheets>
    <sheet name="Лист1" sheetId="1" r:id="rId1"/>
    <sheet name="Бухгалтерская справка" sheetId="2" r:id="rId2"/>
  </sheets>
  <definedNames>
    <definedName name="_xlnm.Print_Titles" localSheetId="0">Лист1!$11:$12</definedName>
    <definedName name="_xlnm.Print_Area" localSheetId="0">Лист1!$A:$L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8" i="1" l="1"/>
</calcChain>
</file>

<file path=xl/sharedStrings.xml><?xml version="1.0" encoding="utf-8"?>
<sst xmlns="http://schemas.openxmlformats.org/spreadsheetml/2006/main" count="420" uniqueCount="315">
  <si>
    <t>Документ</t>
  </si>
  <si>
    <t>Дебет</t>
  </si>
  <si>
    <t>Кредит</t>
  </si>
  <si>
    <t>Сумма</t>
  </si>
  <si>
    <t>дата</t>
  </si>
  <si>
    <t>номер</t>
  </si>
  <si>
    <t>договор</t>
  </si>
  <si>
    <t>содержание</t>
  </si>
  <si>
    <t>КБК</t>
  </si>
  <si>
    <t>Счет</t>
  </si>
  <si>
    <t>с 01.01.2023 по 31.01.2023</t>
  </si>
  <si>
    <t>16</t>
  </si>
  <si>
    <t>Компенсация затрат за коммунальные услуги и содержание общего имущества доначисление за ноябрь 2022 год (Благотворительный фонд "Забота")</t>
  </si>
  <si>
    <t>5</t>
  </si>
  <si>
    <t>3</t>
  </si>
  <si>
    <t>Компенсация затрат за коммунальные услуги и содержание общего имущества доначисление за ноябрь 2022 год (Региональное общественное движение "Матери против наркотиков"в ХМАО-Югре)</t>
  </si>
  <si>
    <t>54</t>
  </si>
  <si>
    <t>Компенсация затрат за коммунальные услуги и содержание общего имущества доначисление за ноябрь 2022 год (ИП Бочкарева Валентина Владимировна)</t>
  </si>
  <si>
    <t>55</t>
  </si>
  <si>
    <t>1</t>
  </si>
  <si>
    <t>Компенсация затрат за коммунальные услуги и содержание общего имущества за ноябрь 2022 год (ИП Тахматова Юлия Руслановна)</t>
  </si>
  <si>
    <t>10</t>
  </si>
  <si>
    <t>Компенсация затрат за коммунальные услуги и содержание общего имущества за ноябрь 2022 год (ОО "Национально-культурная автономия татар города Сургута")</t>
  </si>
  <si>
    <t>11</t>
  </si>
  <si>
    <t>Компенсация затрат за коммунальные услуги и содержание общего имущества за ноябрь 2022 год (Местная общественная организация "Федерация футбола города Сургута")</t>
  </si>
  <si>
    <t>13</t>
  </si>
  <si>
    <t>Компенсация затрат за коммунальные услуги и содержание общего имущества за ноябрь 2022 год (Общество с ограниченной ответственностью "Управляющая компания "ЗАСК")</t>
  </si>
  <si>
    <t>14</t>
  </si>
  <si>
    <t>Компенсация затрат за коммунальные услуги и содержание общего имущества за ноябрь 2022 год (АНПО "Сургутский институт экономики, управления и права")</t>
  </si>
  <si>
    <t>15</t>
  </si>
  <si>
    <t>Компенсация затрат за коммунальные услуги и содержание общего имущества за ноябрь 2022 год (ООО Сургутлифтремонт)</t>
  </si>
  <si>
    <t>17</t>
  </si>
  <si>
    <t>Компенсация затрат за коммунальные услуги и содержание общего имущества за ноябрь 2022 год (Мирошникова Елена Владимировна)</t>
  </si>
  <si>
    <t>18</t>
  </si>
  <si>
    <t>19</t>
  </si>
  <si>
    <t>2</t>
  </si>
  <si>
    <t>Компенсация затрат за коммунальные услуги и содержание общего имущества за ноябрь 2022 год (Региональный благотворительный фонд помощи детям и молодежи с тяжелыми заболеваниями «Благо Дарю»)</t>
  </si>
  <si>
    <t>20</t>
  </si>
  <si>
    <t>Компенсация затрат за коммунальные услуги и содержание общего имущества за ноябрь 2022 год (Шляхова Наталья Олеговна)</t>
  </si>
  <si>
    <t>21</t>
  </si>
  <si>
    <t>Компенсация затрат за коммунальные услуги и содержание общего имущества за ноябрь 2022 год (РЕГИОНАЛЬНАЯ ОБЩЕСТВЕННАЯ ОРГАНИЗАЦИЯ ИНВАЛИДОВ "ДОБРОЕ СЕРДЦЕ" ХАНТЫ-МАНСИЙСКОГО АВТОНОМНОГО ОКРУГА-ЮГРЫ)</t>
  </si>
  <si>
    <t>22</t>
  </si>
  <si>
    <t>Компенсация затрат за коммунальные услуги и содержание общего имущества за ноябрь 2022 год (ИП Савина Алена Александровна)</t>
  </si>
  <si>
    <t>23</t>
  </si>
  <si>
    <t>Компенсация затрат за коммунальные услуги и содержание общего имущества за ноябрь 2022 год (АНО "Интеллектуальный клуб")</t>
  </si>
  <si>
    <t>24</t>
  </si>
  <si>
    <t>Компенсация затрат за коммунальные услуги и содержание общего имущества за ноябрь 2022 год (ООО "Югория Лифт")</t>
  </si>
  <si>
    <t>25</t>
  </si>
  <si>
    <t>Компенсация затрат за коммунальные услуги и содержание общего имущества за ноябрь 2022 год (РОО Федерация хоккея ХМАО-Югры)</t>
  </si>
  <si>
    <t>26</t>
  </si>
  <si>
    <t>27</t>
  </si>
  <si>
    <t>Компенсация затрат за коммунальные услуги и содержание общего имущества за ноябрь 2022 год (Региональная общественная организация Ханты-Мансийского автономного округа - Югры помощи детям, взрослым и инвалидам с расстройствами аутистического спектра "Дети</t>
  </si>
  <si>
    <t>28</t>
  </si>
  <si>
    <t>29</t>
  </si>
  <si>
    <t>Компенсация затрат за коммунальные услуги и содержание общего имущества за ноябрь 2022 год (Дума ХМАО-Югры)</t>
  </si>
  <si>
    <t>30</t>
  </si>
  <si>
    <t>31</t>
  </si>
  <si>
    <t>Компенсация затрат за коммунальные услуги и содержание общего имущества за ноябрь 2022 год (ООО "КРЦ "ЛЕО")</t>
  </si>
  <si>
    <t>32</t>
  </si>
  <si>
    <t>Компенсация затрат за коммунальные услуги и содержание общего имущества за ноябрь 2022 год (АНДОО "Центр инклюзивного образования и социальной адаптации "Счастье")</t>
  </si>
  <si>
    <t>33</t>
  </si>
  <si>
    <t>Компенсация затрат за коммунальные услуги и содержание общего имущества за ноябрь 2022 год (МРО православный Приход храма в честь всех святых в земле Сибирской просиявших г.Сургута ХМАО-Югры Тюменской области Ханты-Мансийской Епархии Русской Православной</t>
  </si>
  <si>
    <t>34</t>
  </si>
  <si>
    <t>Компенсация затрат за коммунальные услуги и содержание общего имущества за ноябрь 2022 год (ООО "УЗИ в Сургуте")</t>
  </si>
  <si>
    <t>35</t>
  </si>
  <si>
    <t>Компенсация затрат за коммунальные услуги и содержание общего имущества за ноябрь 2022 год (Региональное общественное движение помощи бездомным животным  "Дай лапу")</t>
  </si>
  <si>
    <t>36</t>
  </si>
  <si>
    <t>Компенсация затрат за коммунальные услуги и содержание общего имущества за ноябрь 2022 год (МОО Федерация шахмат города Сургута)</t>
  </si>
  <si>
    <t>37</t>
  </si>
  <si>
    <t>Компенсация затрат за коммунальные услуги и содержание общего имущества за ноябрь 2022 год (ОО "Чувашский национально-культурный центр города Сургута Туслах")</t>
  </si>
  <si>
    <t>39</t>
  </si>
  <si>
    <t>Компенсация затрат за коммунальные услуги и содержание общего имущества за ноябрь 2022 год (ООО Центр дополнительного образования и коррекции "Логоритм")</t>
  </si>
  <si>
    <t>4</t>
  </si>
  <si>
    <t>Компенсация затрат за коммунальные услуги и содержание общего имущества за ноябрь 2022 год (ООО УК "Сервис-3")</t>
  </si>
  <si>
    <t>40</t>
  </si>
  <si>
    <t>Компенсация затрат за коммунальные услуги и содержание общего имущества за ноябрь 2022 год (АНО КИЦ "ДУО")</t>
  </si>
  <si>
    <t>41</t>
  </si>
  <si>
    <t>Компенсация затрат за коммунальные услуги и содержание общего имущества за ноябрь 2022 год (ИП Хачатрян Эдик Мясникович)</t>
  </si>
  <si>
    <t>42</t>
  </si>
  <si>
    <t>Компенсация затрат за коммунальные услуги и содержание общего имущества за ноябрь 2022 год (АНО"Юграэнергонадзорсервис")</t>
  </si>
  <si>
    <t>43</t>
  </si>
  <si>
    <t>Компенсация затрат за коммунальные услуги и содержание общего имущества за ноябрь 2022 год (Общественная организация "Ветераны геологии" местная г.Сургута благотворительная)</t>
  </si>
  <si>
    <t>44</t>
  </si>
  <si>
    <t>Компенсация затрат за коммунальные услуги и содержание общего имущества за ноябрь 2022 год (АНО "Центр социальной адаптации и реабилитации граждан "Новые возможности")</t>
  </si>
  <si>
    <t>45</t>
  </si>
  <si>
    <t>Компенсация затрат за коммунальные услуги и содержание общего имущества за ноябрь 2022 год (ЧУ ДПО ЦГО "Лингва")</t>
  </si>
  <si>
    <t>46</t>
  </si>
  <si>
    <t>Компенсация затрат за коммунальные услуги и содержание общего имущества за ноябрь 2022 год (Некоммерческая организация "Фонд обслуживания Анонимных алкоголиков"_x000D_
)</t>
  </si>
  <si>
    <t>47</t>
  </si>
  <si>
    <t>Компенсация затрат за коммунальные услуги и содержание общего имущества за ноябрь 2022 год (Андреева Лариса Дмитриевна)</t>
  </si>
  <si>
    <t>48</t>
  </si>
  <si>
    <t>Компенсация затрат за коммунальные услуги и содержание общего имущества за ноябрь 2022 год (ООО "Урал Медиа Сервис")</t>
  </si>
  <si>
    <t>49</t>
  </si>
  <si>
    <t>50</t>
  </si>
  <si>
    <t>Компенсация затрат за коммунальные услуги и содержание общего имущества за ноябрь 2022 год (ИП Матвийчук Алена Петровна)</t>
  </si>
  <si>
    <t>51</t>
  </si>
  <si>
    <t>Компенсация затрат за коммунальные услуги и содержание общего имущества за ноябрь 2022 год (ОО "Фан-клуб Футбольного клуба "Зенит")</t>
  </si>
  <si>
    <t>52</t>
  </si>
  <si>
    <t>Компенсация затрат за коммунальные услуги и содержание общего имущества за ноябрь 2022 год (Ханты-Мансийское региональное отделение партии "Единая Россия")</t>
  </si>
  <si>
    <t>53</t>
  </si>
  <si>
    <t>Компенсация затрат за коммунальные услуги и содержание общего имущества за ноябрь 2022 год (АНО "Сургут без наркотиков")</t>
  </si>
  <si>
    <t>56</t>
  </si>
  <si>
    <t>Компенсация затрат за коммунальные услуги и содержание общего имущества за ноябрь 2022 год (АНО "Центр услуг социальной и трудовой адаптации больных эпилепсией, инвалидов и граждан с иными ограниченными возможностями здоровья "БлагоДар")</t>
  </si>
  <si>
    <t>57</t>
  </si>
  <si>
    <t>Компенсация затрат за коммунальные услуги и содержание общего имущества за ноябрь 2022 год (СООО "Благодар")</t>
  </si>
  <si>
    <t>58</t>
  </si>
  <si>
    <t>Компенсация затрат за коммунальные услуги и содержание общего имущества за ноябрь 2022 год (АНО ДО "Реабилитационно-коррекционный и развивающий центр "Кеша")</t>
  </si>
  <si>
    <t>59</t>
  </si>
  <si>
    <t>6</t>
  </si>
  <si>
    <t>60</t>
  </si>
  <si>
    <t>Компенсация затрат за коммунальные услуги и содержание общего имущества за ноябрь 2022 год (ООО "АУДИОФОН")</t>
  </si>
  <si>
    <t>61</t>
  </si>
  <si>
    <t>Компенсация затрат за коммунальные услуги и содержание общего имущества за ноябрь 2022 год (ИП Рахматуллина Юлия Борисовна)</t>
  </si>
  <si>
    <t>62</t>
  </si>
  <si>
    <t>Компенсация затрат за коммунальные услуги и содержание общего имущества за ноябрь 2022 год (Межрегиональная общественная организация по содействию в решении задач в области экологии "Эконадзор")</t>
  </si>
  <si>
    <t>63</t>
  </si>
  <si>
    <t>Компенсация затрат за коммунальные услуги и содержание общего имущества за ноябрь 2022 год (ООО "Нэт Бай Нэт Холдинг")</t>
  </si>
  <si>
    <t>64</t>
  </si>
  <si>
    <t>Компенсация затрат за коммунальные услуги и содержание общего имущества за ноябрь 2022 год (Местная общественная организация "Федерация смешанного боевого единоборства (ММА) города Сургута)</t>
  </si>
  <si>
    <t>65</t>
  </si>
  <si>
    <t>Компенсация затрат за коммунальные услуги и содержание общего имущества за ноябрь 2022 год (МОО Сургутский "Таджикский национально-культурный центр "ВАХДАТ")</t>
  </si>
  <si>
    <t>66</t>
  </si>
  <si>
    <t>Компенсация затрат за коммунальные услуги и содержание общего имущества за ноябрь 2022 год (Сургутская городская местная общественная организация  чечено-ингушский культурный центр "Вайнах")</t>
  </si>
  <si>
    <t>67</t>
  </si>
  <si>
    <t>Компенсация затрат за коммунальные услуги и содержание общего имущества за ноябрь 2022 год (ООО "ЮграСтройСервис")</t>
  </si>
  <si>
    <t>68</t>
  </si>
  <si>
    <t>Компенсация затрат за коммунальные услуги и содержание общего имущества за ноябрь 2022 год (Общество с ограниченной ответственностью "Счастливое детство")</t>
  </si>
  <si>
    <t>69</t>
  </si>
  <si>
    <t>Компенсация затрат за коммунальные услуги и содержание общего имущества за ноябрь 2022 год (Некоммерческая организация Благотворительный фонд "Траектория Надежда")</t>
  </si>
  <si>
    <t>7</t>
  </si>
  <si>
    <t>70</t>
  </si>
  <si>
    <t>8</t>
  </si>
  <si>
    <t>Компенсация затрат за коммунальные услуги и содержание общего имущества за ноябрь 2022 год (Ассоциация ЦФР "Атлет")</t>
  </si>
  <si>
    <t>9</t>
  </si>
  <si>
    <t>Компенсация затрат за коммунальные услуги и содержание общего имущества за ноябрь 2022 год (МОО Башкирская национально-культурная автономия г.Сургута)</t>
  </si>
  <si>
    <t>38</t>
  </si>
  <si>
    <t>Компенсация затрат за коммунальные услуги и содержание общего имущества за ноябрь 2022 года (Шадрина Олеся Валентиновна)</t>
  </si>
  <si>
    <t>12</t>
  </si>
  <si>
    <t>Компенсация затрат за коммунальные услуги и содержание общего имущества за ноябрь 2022год (Общество с ограниченной ответственностью "Управляющая компания "ЗАСК")</t>
  </si>
  <si>
    <t>БУХГАЛТЕРСКАЯ  СПРАВКА</t>
  </si>
  <si>
    <t>КОДЫ</t>
  </si>
  <si>
    <t xml:space="preserve">Форма по ОКУД </t>
  </si>
  <si>
    <t>0504833</t>
  </si>
  <si>
    <t xml:space="preserve">Дата </t>
  </si>
  <si>
    <t xml:space="preserve">по ОКПО </t>
  </si>
  <si>
    <t xml:space="preserve">ИНН </t>
  </si>
  <si>
    <t xml:space="preserve">КПП </t>
  </si>
  <si>
    <t>Структурное подразделение ____________________________________________________________</t>
  </si>
  <si>
    <t>Единица измерения: руб.</t>
  </si>
  <si>
    <t xml:space="preserve">по ОКЕИ </t>
  </si>
  <si>
    <t>Наименование и основание проводимой операции</t>
  </si>
  <si>
    <t>Номер</t>
  </si>
  <si>
    <t>Дата</t>
  </si>
  <si>
    <t>Номер счета</t>
  </si>
  <si>
    <t>документа</t>
  </si>
  <si>
    <t>по дебету</t>
  </si>
  <si>
    <t>по кредиту</t>
  </si>
  <si>
    <t>Руководитель  ______________________        _____________________________</t>
  </si>
  <si>
    <t xml:space="preserve">                                        (подпись)                               (расшифровка подписи)</t>
  </si>
  <si>
    <t>Главный бухгалтер    _________________________      ________________________</t>
  </si>
  <si>
    <t xml:space="preserve">                                                      (подпись)                               (расшифровка подписи)</t>
  </si>
  <si>
    <t xml:space="preserve">Исполнитель </t>
  </si>
  <si>
    <t xml:space="preserve">Ответственный исполнитель </t>
  </si>
  <si>
    <t xml:space="preserve">    ___________</t>
  </si>
  <si>
    <t xml:space="preserve">   (должность)               (подпись)         (расшифровка подписи)      (телефон)</t>
  </si>
  <si>
    <t xml:space="preserve">         (должность)                       (подпись)              (расшифровка подписи)</t>
  </si>
  <si>
    <t>"______" __________________________  20 ____ г.</t>
  </si>
  <si>
    <t>Отметка о принятии Бухгалтерской справки  к учету</t>
  </si>
  <si>
    <t xml:space="preserve">   Операции приняты к учету</t>
  </si>
  <si>
    <t xml:space="preserve">   с отражением в </t>
  </si>
  <si>
    <t xml:space="preserve">     (наименование регистра, номер, за период)</t>
  </si>
  <si>
    <t>________________________</t>
  </si>
  <si>
    <t xml:space="preserve">   (руководитель структурного подразделения)</t>
  </si>
  <si>
    <t xml:space="preserve">                    (подпись) </t>
  </si>
  <si>
    <t>(расшифровка подписи)</t>
  </si>
  <si>
    <t>31.01.2023</t>
  </si>
  <si>
    <t>50526670</t>
  </si>
  <si>
    <t>8602002923</t>
  </si>
  <si>
    <t>860201001</t>
  </si>
  <si>
    <t>Учреждение    : МКУ"Казна городского хозяйства"</t>
  </si>
  <si>
    <t xml:space="preserve">  Ведущий бухгалтер   _______    Петровская Л.В.</t>
  </si>
  <si>
    <t>Ведущий бухгалтер</t>
  </si>
  <si>
    <t>Петровская Л.В.</t>
  </si>
  <si>
    <t>«31» января 2023 г.</t>
  </si>
  <si>
    <t>ж/о по прочим операциям №8, январь 2023г.</t>
  </si>
  <si>
    <t>Главный бухгалтер</t>
  </si>
  <si>
    <t>Патрушева Светлана Ивановна</t>
  </si>
  <si>
    <t>11302064040000130·120535566· 0·135         ·0·0·8602280631</t>
  </si>
  <si>
    <t>11302064040000130·140110135· 0·135         ·0·0·8602280631</t>
  </si>
  <si>
    <t>11302064040000130·120535564· 0·135         ·0·0·8602289708</t>
  </si>
  <si>
    <t>11302064040000130·140110135· 0·135         ·0·0·8602289708</t>
  </si>
  <si>
    <t>11302064040000130·120535566· 0·135         ·0·0·182906338460</t>
  </si>
  <si>
    <t>11302064040000130·140110135· 0·135         ·0·0·182906338460</t>
  </si>
  <si>
    <t>11302064040000130·120535566· 0·135         ·0·0·026401730054</t>
  </si>
  <si>
    <t>11302064040000130·140110135· 0·135         ·0·0·026401730054</t>
  </si>
  <si>
    <t>11302064040000130·120535564· 0·135         ·0·0·8602164089</t>
  </si>
  <si>
    <t>11302064040000130·140110135· 0·135         ·0·0·8602164089</t>
  </si>
  <si>
    <t>11302064040000130·120535564· 0·135         ·0·0·8602259196</t>
  </si>
  <si>
    <t>11302064040000130·140110135· 0·135         ·0·0·8602259196</t>
  </si>
  <si>
    <t>11302064040000130·120535564· 0·135         ·0·0·8602011847</t>
  </si>
  <si>
    <t>11302064040000130·140110135· 0·135         ·0·0·8602011847</t>
  </si>
  <si>
    <t>11302064040000130·120535566· 0·135         ·0·0·8602269910</t>
  </si>
  <si>
    <t>11302064040000130·140110135· 0·135         ·0·0·8602269910</t>
  </si>
  <si>
    <t>11302064040000130·120535564· 0·135         ·0·0·8602086747</t>
  </si>
  <si>
    <t>11302064040000130·140110135· 0·135         ·0·0·8602086747</t>
  </si>
  <si>
    <t>11302064040000130·120535567· 0·135         ·0·0·860221308481</t>
  </si>
  <si>
    <t>11302064040000130·140110135· 0·135         ·0·0·860221308481</t>
  </si>
  <si>
    <t>11302064040000130·120535564· 0·135         ·0·0·8602072134</t>
  </si>
  <si>
    <t>11302064040000130·140110135· 0·135         ·0·0·8602072134</t>
  </si>
  <si>
    <t>11302064040000130·120535567· 0·135         ·0·0·451501158480</t>
  </si>
  <si>
    <t>11302064040000130·140110135· 0·135         ·0·0·451501158480</t>
  </si>
  <si>
    <t>11302064040000130·120535564· 0·135         ·0·0·8602281836</t>
  </si>
  <si>
    <t>11302064040000130·140110135· 0·135         ·0·0·8602281836</t>
  </si>
  <si>
    <t>11302064040000130·120535566· 0·135         ·0·0·860220265588</t>
  </si>
  <si>
    <t>11302064040000130·140110135· 0·135         ·0·0·860220265588</t>
  </si>
  <si>
    <t>11302064040000130·120535566· 0·135         ·0·0·8602166520</t>
  </si>
  <si>
    <t>11302064040000130·140110135· 0·135         ·0·0·8602166520</t>
  </si>
  <si>
    <t>11302064040000130·120535564· 0·135         ·0·0·8601020743</t>
  </si>
  <si>
    <t>11302064040000130·140110135· 0·135         ·0·0·8601020743</t>
  </si>
  <si>
    <t>11302064040000130·120535564· 0·135         ·0·0·8603088867</t>
  </si>
  <si>
    <t>11302064040000130·140110135· 0·135         ·0·0·8603088867</t>
  </si>
  <si>
    <t>11302064040000130·120535564· 0·135         ·0·0·8602263474</t>
  </si>
  <si>
    <t>11302064040000130·140110135· 0·135         ·0·0·8602263474</t>
  </si>
  <si>
    <t>11302064040000130·120535561· 0·135         ·0·0·8601009700</t>
  </si>
  <si>
    <t>11302064040000130·140110135· 0·135         ·0·0·8601009700</t>
  </si>
  <si>
    <t>11302064040000130·120535564· 0·135         ·0·0·8602214660</t>
  </si>
  <si>
    <t>11302064040000130·140110135· 0·135         ·0·0·8602214660</t>
  </si>
  <si>
    <t>11302064040000130·120535566· 0·135         ·0·0·8602268659</t>
  </si>
  <si>
    <t>11302064040000130·140110135· 0·135         ·0·0·8602268659</t>
  </si>
  <si>
    <t>11302064040000130·120535564· 0·135         ·0·0·8602260064</t>
  </si>
  <si>
    <t>11302064040000130·140110135· 0·135         ·0·0·8602260064</t>
  </si>
  <si>
    <t>11302064040000130·120535564· 0·135         ·0·0·8602216932</t>
  </si>
  <si>
    <t>11302064040000130·140110135· 0·135         ·0·0·8602216932</t>
  </si>
  <si>
    <t>11302064040000130·120535564· 0·135         ·0·0·8602998045</t>
  </si>
  <si>
    <t>11302064040000130·140110135· 0·135         ·0·0·8602998045</t>
  </si>
  <si>
    <t>11302064040000130·120535564· 0·135         ·0·0·8602998447</t>
  </si>
  <si>
    <t>11302064040000130·140110135· 0·135         ·0·0·8602998447</t>
  </si>
  <si>
    <t>11302064040000130·120535564· 0·135         ·0·0·8602175644</t>
  </si>
  <si>
    <t>11302064040000130·140110135· 0·135         ·0·0·8602175644</t>
  </si>
  <si>
    <t>11302064040000130·120535564· 0·135         ·0·0·8602215030</t>
  </si>
  <si>
    <t>11302064040000130·140110135· 0·135         ·0·0·8602215030</t>
  </si>
  <si>
    <t>11302064040000130·120535564· 0·135         ·0·0·8602009020</t>
  </si>
  <si>
    <t>11302064040000130·140110135· 0·135         ·0·0·8602009020</t>
  </si>
  <si>
    <t>11302064040000130·120535566· 0·135         ·0·0·8602280092</t>
  </si>
  <si>
    <t>11302064040000130·140110135· 0·135         ·0·0·8602280092</t>
  </si>
  <si>
    <t>11302064040000130·120535566· 0·135         ·0·0·860235060424</t>
  </si>
  <si>
    <t>11302064040000130·140110135· 0·135         ·0·0·860235060424</t>
  </si>
  <si>
    <t>11302064040000130·120535566· 0·135         ·0·0·8602211290</t>
  </si>
  <si>
    <t>11302064040000130·140110135· 0·135         ·0·0·8602211290</t>
  </si>
  <si>
    <t>11302064040000130·120535564· 0·135         ·0·0·8602280938</t>
  </si>
  <si>
    <t>11302064040000130·140110135· 0·135         ·0·0·8602280938</t>
  </si>
  <si>
    <t>11302064040000130·120535566· 0·135         ·0·0·8602297642</t>
  </si>
  <si>
    <t>11302064040000130·140110135· 0·135         ·0·0·8602297642</t>
  </si>
  <si>
    <t>11302064040000130·120535564· 0·135         ·0·0·8602210063А</t>
  </si>
  <si>
    <t>11302064040000130·140110135· 0·135         ·0·0·8602210063А</t>
  </si>
  <si>
    <t>11302064040000130·120535566· 0·135         ·0·0·7725139531</t>
  </si>
  <si>
    <t>11302064040000130·140110135· 0·135         ·0·0·7725139531</t>
  </si>
  <si>
    <t>11302064040000130·120535567· 0·135         ·0·0·860201262824</t>
  </si>
  <si>
    <t>11302064040000130·140110135· 0·135         ·0·0·860201262824</t>
  </si>
  <si>
    <t>11302064040000130·120535564· 0·135         ·0·0·6671235202</t>
  </si>
  <si>
    <t>11302064040000130·140110135· 0·135         ·0·0·6671235202</t>
  </si>
  <si>
    <t>11302064040000130·120535566· 0·135         ·0·0·860228683072</t>
  </si>
  <si>
    <t>11302064040000130·140110135· 0·135         ·0·0·860228683072</t>
  </si>
  <si>
    <t>11302064040000130·120535564· 0·135         ·0·0·8602999698</t>
  </si>
  <si>
    <t>11302064040000130·140110135· 0·135         ·0·0·8602999698</t>
  </si>
  <si>
    <t>11302064040000130·120535566· 0·135         ·0·0·8601017959</t>
  </si>
  <si>
    <t>11302064040000130·140110135· 0·135         ·0·0·8601017959</t>
  </si>
  <si>
    <t>11302064040000130·120535566· 0·135         ·0·0·8602999000</t>
  </si>
  <si>
    <t>11302064040000130·140110135· 0·135         ·0·0·8602999000</t>
  </si>
  <si>
    <t>11302064040000130·120535566· 0·135         ·0·0·8602299047</t>
  </si>
  <si>
    <t>11302064040000130·140110135· 0·135         ·0·0·8602299047</t>
  </si>
  <si>
    <t>11302064040000130·120535564· 0·135         ·0·0·8602270506</t>
  </si>
  <si>
    <t>11302064040000130·140110135· 0·135         ·0·0·8602270506</t>
  </si>
  <si>
    <t>11302064040000130·120535566· 0·135         ·0·0·8602294017</t>
  </si>
  <si>
    <t>11302064040000130·140110135· 0·135         ·0·0·8602294017</t>
  </si>
  <si>
    <t>11302064040000130·120535564· 0·135         ·0·0·8602076594</t>
  </si>
  <si>
    <t>11302064040000130·140110135· 0·135         ·0·0·8602076594</t>
  </si>
  <si>
    <t>11302064040000130·120535566· 0·135         ·0·0·860216389100</t>
  </si>
  <si>
    <t>11302064040000130·140110135· 0·135         ·0·0·860216389100</t>
  </si>
  <si>
    <t>11302064040000130·120535564· 0·135         ·0·0·8602118935</t>
  </si>
  <si>
    <t>11302064040000130·140110135· 0·135         ·0·0·8602118935</t>
  </si>
  <si>
    <t>11302064040000130·120535564· 0·135         ·0·0·7723565630</t>
  </si>
  <si>
    <t>11302064040000130·140110135· 0·135         ·0·0·7723565630</t>
  </si>
  <si>
    <t>11302064040000130·120535564· 0·135         ·0·0·8602255963</t>
  </si>
  <si>
    <t>11302064040000130·140110135· 0·135         ·0·0·8602255963</t>
  </si>
  <si>
    <t>11302064040000130·120535564· 0·135         ·0·0·8602270111</t>
  </si>
  <si>
    <t>11302064040000130·140110135· 0·135         ·0·0·8602270111</t>
  </si>
  <si>
    <t>11302064040000130·120535564· 0·135         ·0·0·8602268666</t>
  </si>
  <si>
    <t>11302064040000130·140110135· 0·135         ·0·0·8602268666</t>
  </si>
  <si>
    <t>11302064040000130·120535564· 0·135         ·0·0·8602061566</t>
  </si>
  <si>
    <t>11302064040000130·140110135· 0·135         ·0·0·8602061566</t>
  </si>
  <si>
    <t>11302064040000130·120535564· 0·135         ·0·0·8602158198</t>
  </si>
  <si>
    <t>11302064040000130·140110135· 0·135         ·0·0·8602158198</t>
  </si>
  <si>
    <t>11302064040000130·120535566· 0·135         ·0·0·8602291908</t>
  </si>
  <si>
    <t>11302064040000130·140110135· 0·135         ·0·0·8602291908</t>
  </si>
  <si>
    <t>11302064040000130·120535564· 0·135         ·0·0·8602998422</t>
  </si>
  <si>
    <t>11302064040000130·140110135· 0·135         ·0·0·8602998422</t>
  </si>
  <si>
    <t>11302064040000130·120535564· 0·135         ·0·0·8602268641</t>
  </si>
  <si>
    <t>11302064040000130·140110135· 0·135         ·0·0·8602268641</t>
  </si>
  <si>
    <t>11302064040000130·120535567· 0·135         ·0·0·450902542276</t>
  </si>
  <si>
    <t>11302064040000130·140110135· 0·135         ·0·0·450902542276</t>
  </si>
  <si>
    <t>Итого:</t>
  </si>
  <si>
    <t>за _____ ______________ 202____ г.</t>
  </si>
  <si>
    <t>ИНН организации</t>
  </si>
  <si>
    <t>«______» _______________ 202___ г.</t>
  </si>
  <si>
    <t xml:space="preserve">         ___________             ___________________________</t>
  </si>
  <si>
    <t xml:space="preserve">         (должность)                   (подпись)                  (расшифровка подписи)</t>
  </si>
  <si>
    <t xml:space="preserve">   Операции приняты к учету с отражением в </t>
  </si>
  <si>
    <t xml:space="preserve">   «______» _______________ 202___ г.</t>
  </si>
  <si>
    <t>ж/о расчетов с дебиторами по доходам № 5, ______________ 202___г.</t>
  </si>
  <si>
    <t>-</t>
  </si>
  <si>
    <t xml:space="preserve">Учреждение    : </t>
  </si>
  <si>
    <t xml:space="preserve">  Ведущий бухгалтер   ____________    </t>
  </si>
  <si>
    <t>начисления доходов бюджета</t>
  </si>
  <si>
    <t>КОСГУ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</si>
</sst>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;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charset val="204"/>
    </font>
    <font>
      <b/>
      <sz val="10"/>
      <name val="Arial Cyr"/>
      <charset val="204"/>
    </font>
    <font>
      <b/>
      <i/>
      <sz val="10"/>
      <name val="Arial CYR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ashDot">
        <color indexed="64"/>
      </left>
      <right/>
      <top style="dashDot">
        <color indexed="64"/>
      </top>
      <bottom/>
      <diagonal/>
    </border>
    <border>
      <left/>
      <right/>
      <top style="dashDot">
        <color indexed="64"/>
      </top>
      <bottom/>
      <diagonal/>
    </border>
    <border>
      <left/>
      <right style="dashDot">
        <color indexed="64"/>
      </right>
      <top style="dashDot">
        <color indexed="64"/>
      </top>
      <bottom/>
      <diagonal/>
    </border>
    <border>
      <left style="dashDot">
        <color indexed="64"/>
      </left>
      <right/>
      <top/>
      <bottom/>
      <diagonal/>
    </border>
    <border>
      <left/>
      <right style="dashDot">
        <color indexed="64"/>
      </right>
      <top/>
      <bottom/>
      <diagonal/>
    </border>
    <border>
      <left style="dashDot">
        <color indexed="64"/>
      </left>
      <right/>
      <top/>
      <bottom style="dashDot">
        <color indexed="64"/>
      </bottom>
      <diagonal/>
    </border>
    <border>
      <left/>
      <right/>
      <top/>
      <bottom style="dashDot">
        <color indexed="64"/>
      </bottom>
      <diagonal/>
    </border>
    <border>
      <left/>
      <right style="dashDot">
        <color indexed="64"/>
      </right>
      <top/>
      <bottom style="dashDot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2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vertical="top"/>
    </xf>
    <xf numFmtId="164" fontId="1" fillId="2" borderId="0" xfId="0" applyNumberFormat="1" applyFont="1" applyFill="1" applyAlignment="1">
      <alignment shrinkToFit="1"/>
    </xf>
    <xf numFmtId="0" fontId="2" fillId="0" borderId="0" xfId="0" applyFont="1" applyAlignment="1">
      <alignment vertical="top"/>
    </xf>
    <xf numFmtId="0" fontId="3" fillId="0" borderId="0" xfId="0" applyFont="1"/>
    <xf numFmtId="0" fontId="3" fillId="0" borderId="0" xfId="0" applyFont="1" applyAlignment="1">
      <alignment horizontal="right"/>
    </xf>
    <xf numFmtId="49" fontId="4" fillId="0" borderId="0" xfId="0" applyNumberFormat="1" applyFont="1" applyAlignment="1">
      <alignment horizontal="left"/>
    </xf>
    <xf numFmtId="0" fontId="2" fillId="0" borderId="0" xfId="0" applyFont="1"/>
    <xf numFmtId="0" fontId="2" fillId="0" borderId="5" xfId="0" applyFont="1" applyBorder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0" xfId="0" applyFont="1" applyAlignment="1"/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2" xfId="0" applyNumberFormat="1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4" fontId="2" fillId="0" borderId="2" xfId="0" applyNumberFormat="1" applyFont="1" applyBorder="1" applyAlignment="1">
      <alignment horizontal="center" vertical="top" wrapText="1"/>
    </xf>
    <xf numFmtId="39" fontId="2" fillId="0" borderId="2" xfId="0" applyNumberFormat="1" applyFont="1" applyBorder="1" applyAlignment="1">
      <alignment horizontal="center" vertical="top" shrinkToFit="1"/>
    </xf>
    <xf numFmtId="164" fontId="2" fillId="0" borderId="0" xfId="0" applyNumberFormat="1" applyFont="1"/>
    <xf numFmtId="0" fontId="4" fillId="0" borderId="0" xfId="0" applyFont="1"/>
    <xf numFmtId="0" fontId="2" fillId="0" borderId="13" xfId="0" applyFont="1" applyBorder="1" applyAlignment="1">
      <alignment wrapText="1"/>
    </xf>
    <xf numFmtId="0" fontId="7" fillId="0" borderId="19" xfId="0" applyFont="1" applyBorder="1" applyAlignment="1">
      <alignment horizontal="left"/>
    </xf>
    <xf numFmtId="0" fontId="7" fillId="0" borderId="20" xfId="0" applyFont="1" applyBorder="1" applyAlignment="1"/>
    <xf numFmtId="0" fontId="7" fillId="0" borderId="19" xfId="0" applyFont="1" applyBorder="1" applyAlignment="1">
      <alignment horizontal="center"/>
    </xf>
    <xf numFmtId="0" fontId="2" fillId="0" borderId="19" xfId="0" applyFont="1" applyBorder="1"/>
    <xf numFmtId="0" fontId="2" fillId="0" borderId="0" xfId="0" applyFont="1" applyBorder="1"/>
    <xf numFmtId="0" fontId="2" fillId="0" borderId="20" xfId="0" applyFont="1" applyBorder="1"/>
    <xf numFmtId="0" fontId="4" fillId="0" borderId="13" xfId="0" applyFont="1" applyBorder="1" applyAlignment="1">
      <alignment wrapText="1"/>
    </xf>
    <xf numFmtId="0" fontId="0" fillId="0" borderId="19" xfId="0" applyBorder="1"/>
    <xf numFmtId="0" fontId="8" fillId="0" borderId="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1" fillId="2" borderId="0" xfId="0" applyFont="1" applyFill="1" applyAlignment="1"/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4" fillId="0" borderId="0" xfId="0" applyFont="1"/>
    <xf numFmtId="0" fontId="2" fillId="0" borderId="13" xfId="0" applyFont="1" applyBorder="1" applyAlignment="1">
      <alignment wrapText="1"/>
    </xf>
    <xf numFmtId="0" fontId="2" fillId="0" borderId="19" xfId="0" applyFont="1" applyBorder="1"/>
    <xf numFmtId="0" fontId="2" fillId="0" borderId="0" xfId="0" applyFont="1" applyBorder="1"/>
    <xf numFmtId="0" fontId="2" fillId="0" borderId="21" xfId="0" applyFont="1" applyBorder="1"/>
    <xf numFmtId="0" fontId="2" fillId="0" borderId="22" xfId="0" applyFont="1" applyBorder="1"/>
    <xf numFmtId="0" fontId="7" fillId="0" borderId="0" xfId="0" applyFont="1" applyBorder="1" applyAlignment="1">
      <alignment wrapText="1"/>
    </xf>
    <xf numFmtId="0" fontId="1" fillId="2" borderId="0" xfId="0" applyFont="1" applyFill="1" applyBorder="1"/>
    <xf numFmtId="0" fontId="0" fillId="0" borderId="0" xfId="0" applyBorder="1"/>
    <xf numFmtId="0" fontId="1" fillId="2" borderId="16" xfId="0" applyFont="1" applyFill="1" applyBorder="1"/>
    <xf numFmtId="0" fontId="6" fillId="0" borderId="17" xfId="0" applyFont="1" applyBorder="1" applyAlignment="1"/>
    <xf numFmtId="0" fontId="6" fillId="0" borderId="18" xfId="0" applyFont="1" applyBorder="1" applyAlignment="1"/>
    <xf numFmtId="0" fontId="1" fillId="2" borderId="19" xfId="0" applyFont="1" applyFill="1" applyBorder="1"/>
    <xf numFmtId="0" fontId="7" fillId="0" borderId="20" xfId="0" applyFont="1" applyBorder="1" applyAlignment="1">
      <alignment wrapText="1"/>
    </xf>
    <xf numFmtId="0" fontId="1" fillId="2" borderId="20" xfId="0" applyFont="1" applyFill="1" applyBorder="1"/>
    <xf numFmtId="0" fontId="8" fillId="0" borderId="22" xfId="0" applyFont="1" applyBorder="1"/>
    <xf numFmtId="0" fontId="1" fillId="2" borderId="22" xfId="0" applyFont="1" applyFill="1" applyBorder="1"/>
    <xf numFmtId="0" fontId="1" fillId="2" borderId="23" xfId="0" applyFont="1" applyFill="1" applyBorder="1"/>
    <xf numFmtId="0" fontId="4" fillId="0" borderId="0" xfId="0" applyFont="1" applyBorder="1" applyAlignment="1">
      <alignment horizontal="left"/>
    </xf>
    <xf numFmtId="49" fontId="1" fillId="2" borderId="2" xfId="0" applyNumberFormat="1" applyFont="1" applyFill="1" applyBorder="1" applyAlignment="1">
      <alignment horizontal="center" vertical="top" shrinkToFit="1"/>
    </xf>
    <xf numFmtId="164" fontId="1" fillId="2" borderId="2" xfId="0" applyNumberFormat="1" applyFont="1" applyFill="1" applyBorder="1" applyAlignment="1">
      <alignment horizontal="center" vertical="top" shrinkToFit="1"/>
    </xf>
    <xf numFmtId="49" fontId="2" fillId="0" borderId="0" xfId="0" applyNumberFormat="1" applyFont="1" applyBorder="1" applyAlignme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9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0" borderId="19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7" fillId="0" borderId="19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6" fillId="0" borderId="1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7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tabSelected="1" zoomScaleNormal="100" workbookViewId="0">
      <pane ySplit="12" topLeftCell="A13" activePane="bottomLeft" state="frozen"/>
      <selection pane="bottomLeft" activeCell="K13" sqref="K13"/>
    </sheetView>
  </sheetViews>
  <sheetFormatPr defaultRowHeight="11.25" x14ac:dyDescent="0.2"/>
  <cols>
    <col min="1" max="1" width="12.28515625" style="1" customWidth="1"/>
    <col min="2" max="2" width="9.140625" style="1"/>
    <col min="3" max="3" width="8.5703125" style="1" customWidth="1"/>
    <col min="4" max="4" width="14.28515625" style="1" customWidth="1"/>
    <col min="5" max="5" width="39.85546875" style="1" customWidth="1"/>
    <col min="6" max="6" width="15.7109375" style="1" customWidth="1"/>
    <col min="7" max="7" width="8.7109375" style="1" customWidth="1"/>
    <col min="8" max="8" width="6.140625" style="1" customWidth="1"/>
    <col min="9" max="9" width="15.7109375" style="1" customWidth="1"/>
    <col min="10" max="10" width="8.7109375" style="1" customWidth="1"/>
    <col min="11" max="11" width="6.140625" style="1" customWidth="1"/>
    <col min="12" max="12" width="10.7109375" style="1" customWidth="1"/>
    <col min="13" max="13" width="30.7109375" style="1" customWidth="1"/>
    <col min="14" max="16384" width="9.140625" style="1"/>
  </cols>
  <sheetData>
    <row r="1" spans="1:16" ht="12.75" x14ac:dyDescent="0.2">
      <c r="A1" s="49"/>
      <c r="B1" s="48"/>
      <c r="C1" s="48"/>
      <c r="D1" s="48"/>
    </row>
    <row r="2" spans="1:16" ht="12.75" x14ac:dyDescent="0.2">
      <c r="A2" s="49"/>
      <c r="B2" s="48"/>
      <c r="C2" s="48"/>
      <c r="D2" s="48"/>
    </row>
    <row r="3" spans="1:16" ht="12.75" x14ac:dyDescent="0.2">
      <c r="A3" s="77" t="s">
        <v>139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6" ht="12.75" customHeight="1" x14ac:dyDescent="0.2">
      <c r="A4" s="78" t="s">
        <v>313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6" ht="17.25" customHeight="1" x14ac:dyDescent="0.2">
      <c r="A5" s="81" t="s">
        <v>302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</row>
    <row r="6" spans="1:16" ht="12" thickBot="1" x14ac:dyDescent="0.25">
      <c r="A6" s="50" t="s">
        <v>311</v>
      </c>
      <c r="B6" s="50"/>
      <c r="C6" s="50"/>
      <c r="D6" s="50"/>
    </row>
    <row r="7" spans="1:16" ht="11.25" customHeight="1" thickBot="1" x14ac:dyDescent="0.25">
      <c r="A7" s="51" t="s">
        <v>145</v>
      </c>
      <c r="B7" s="79"/>
      <c r="C7" s="80"/>
      <c r="D7" s="50"/>
    </row>
    <row r="8" spans="1:16" x14ac:dyDescent="0.2">
      <c r="J8" s="76"/>
    </row>
    <row r="9" spans="1:16" ht="12.75" customHeight="1" x14ac:dyDescent="0.2">
      <c r="A9" s="50" t="s">
        <v>148</v>
      </c>
      <c r="B9" s="50"/>
      <c r="C9" s="50"/>
      <c r="D9" s="50"/>
      <c r="G9" s="47"/>
      <c r="H9" s="47"/>
      <c r="I9" s="47"/>
      <c r="J9" s="47"/>
    </row>
    <row r="10" spans="1:16" x14ac:dyDescent="0.2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</row>
    <row r="11" spans="1:16" s="4" customFormat="1" ht="12.75" customHeight="1" x14ac:dyDescent="0.2">
      <c r="A11" s="85" t="s">
        <v>303</v>
      </c>
      <c r="B11" s="86" t="s">
        <v>0</v>
      </c>
      <c r="C11" s="86"/>
      <c r="D11" s="86"/>
      <c r="E11" s="86"/>
      <c r="F11" s="85" t="s">
        <v>1</v>
      </c>
      <c r="G11" s="85"/>
      <c r="H11" s="85"/>
      <c r="I11" s="85" t="s">
        <v>2</v>
      </c>
      <c r="J11" s="85"/>
      <c r="K11" s="85"/>
      <c r="L11" s="87" t="s">
        <v>3</v>
      </c>
      <c r="M11" s="3"/>
      <c r="N11" s="3"/>
      <c r="O11" s="3"/>
      <c r="P11" s="3"/>
    </row>
    <row r="12" spans="1:16" s="4" customFormat="1" x14ac:dyDescent="0.2">
      <c r="A12" s="85"/>
      <c r="B12" s="5" t="s">
        <v>4</v>
      </c>
      <c r="C12" s="5" t="s">
        <v>5</v>
      </c>
      <c r="D12" s="5" t="s">
        <v>6</v>
      </c>
      <c r="E12" s="5" t="s">
        <v>7</v>
      </c>
      <c r="F12" s="5" t="s">
        <v>8</v>
      </c>
      <c r="G12" s="5" t="s">
        <v>9</v>
      </c>
      <c r="H12" s="5" t="s">
        <v>314</v>
      </c>
      <c r="I12" s="5" t="s">
        <v>8</v>
      </c>
      <c r="J12" s="5" t="s">
        <v>9</v>
      </c>
      <c r="K12" s="5" t="s">
        <v>314</v>
      </c>
      <c r="L12" s="87"/>
      <c r="M12" s="3"/>
      <c r="N12" s="3"/>
      <c r="O12" s="3"/>
      <c r="P12" s="3"/>
    </row>
    <row r="13" spans="1:16" s="4" customFormat="1" x14ac:dyDescent="0.2">
      <c r="A13" s="2">
        <v>1</v>
      </c>
      <c r="B13" s="5">
        <v>2</v>
      </c>
      <c r="C13" s="2">
        <v>3</v>
      </c>
      <c r="D13" s="5">
        <v>4</v>
      </c>
      <c r="E13" s="2">
        <v>5</v>
      </c>
      <c r="F13" s="5">
        <v>6</v>
      </c>
      <c r="G13" s="2">
        <v>7</v>
      </c>
      <c r="H13" s="5">
        <v>8</v>
      </c>
      <c r="I13" s="2">
        <v>9</v>
      </c>
      <c r="J13" s="5">
        <v>10</v>
      </c>
      <c r="K13" s="2">
        <v>11</v>
      </c>
      <c r="L13" s="5">
        <v>12</v>
      </c>
      <c r="M13" s="3"/>
      <c r="N13" s="3"/>
      <c r="O13" s="3"/>
      <c r="P13" s="3"/>
    </row>
    <row r="14" spans="1:16" s="6" customFormat="1" x14ac:dyDescent="0.2">
      <c r="A14" s="74" t="s">
        <v>310</v>
      </c>
      <c r="B14" s="74" t="s">
        <v>310</v>
      </c>
      <c r="C14" s="74" t="s">
        <v>310</v>
      </c>
      <c r="D14" s="74" t="s">
        <v>310</v>
      </c>
      <c r="E14" s="74" t="s">
        <v>310</v>
      </c>
      <c r="F14" s="74" t="s">
        <v>310</v>
      </c>
      <c r="G14" s="74" t="s">
        <v>310</v>
      </c>
      <c r="H14" s="74" t="s">
        <v>310</v>
      </c>
      <c r="I14" s="74" t="s">
        <v>310</v>
      </c>
      <c r="J14" s="74" t="s">
        <v>310</v>
      </c>
      <c r="K14" s="74" t="s">
        <v>310</v>
      </c>
      <c r="L14" s="75" t="s">
        <v>310</v>
      </c>
    </row>
    <row r="15" spans="1:16" x14ac:dyDescent="0.2">
      <c r="A15" s="74" t="s">
        <v>310</v>
      </c>
      <c r="B15" s="74" t="s">
        <v>310</v>
      </c>
      <c r="C15" s="74" t="s">
        <v>310</v>
      </c>
      <c r="D15" s="74" t="s">
        <v>310</v>
      </c>
      <c r="E15" s="74" t="s">
        <v>310</v>
      </c>
      <c r="F15" s="74" t="s">
        <v>310</v>
      </c>
      <c r="G15" s="74" t="s">
        <v>310</v>
      </c>
      <c r="H15" s="74" t="s">
        <v>310</v>
      </c>
      <c r="I15" s="74" t="s">
        <v>310</v>
      </c>
      <c r="J15" s="74" t="s">
        <v>310</v>
      </c>
      <c r="K15" s="74" t="s">
        <v>310</v>
      </c>
      <c r="L15" s="75" t="s">
        <v>310</v>
      </c>
    </row>
    <row r="16" spans="1:16" x14ac:dyDescent="0.2">
      <c r="A16" s="74" t="s">
        <v>310</v>
      </c>
      <c r="B16" s="74" t="s">
        <v>310</v>
      </c>
      <c r="C16" s="74" t="s">
        <v>310</v>
      </c>
      <c r="D16" s="74" t="s">
        <v>310</v>
      </c>
      <c r="E16" s="74" t="s">
        <v>310</v>
      </c>
      <c r="F16" s="74" t="s">
        <v>310</v>
      </c>
      <c r="G16" s="74" t="s">
        <v>310</v>
      </c>
      <c r="H16" s="74" t="s">
        <v>310</v>
      </c>
      <c r="I16" s="74" t="s">
        <v>310</v>
      </c>
      <c r="J16" s="74" t="s">
        <v>310</v>
      </c>
      <c r="K16" s="74" t="s">
        <v>310</v>
      </c>
      <c r="L16" s="75" t="s">
        <v>310</v>
      </c>
    </row>
    <row r="17" spans="1:12" x14ac:dyDescent="0.2">
      <c r="A17" s="74" t="s">
        <v>310</v>
      </c>
      <c r="B17" s="74" t="s">
        <v>310</v>
      </c>
      <c r="C17" s="74" t="s">
        <v>310</v>
      </c>
      <c r="D17" s="74" t="s">
        <v>310</v>
      </c>
      <c r="E17" s="74" t="s">
        <v>310</v>
      </c>
      <c r="F17" s="74" t="s">
        <v>310</v>
      </c>
      <c r="G17" s="74" t="s">
        <v>310</v>
      </c>
      <c r="H17" s="74" t="s">
        <v>310</v>
      </c>
      <c r="I17" s="74" t="s">
        <v>310</v>
      </c>
      <c r="J17" s="74" t="s">
        <v>310</v>
      </c>
      <c r="K17" s="74" t="s">
        <v>310</v>
      </c>
      <c r="L17" s="75" t="s">
        <v>310</v>
      </c>
    </row>
    <row r="18" spans="1:12" x14ac:dyDescent="0.2">
      <c r="A18" s="53" t="s">
        <v>301</v>
      </c>
      <c r="B18" s="53"/>
      <c r="C18" s="53"/>
      <c r="D18" s="53"/>
      <c r="E18" s="53"/>
      <c r="F18" s="54"/>
      <c r="L18" s="7">
        <f>SUM(L14:L17)</f>
        <v>0</v>
      </c>
    </row>
    <row r="19" spans="1:12" x14ac:dyDescent="0.2">
      <c r="A19" s="53"/>
      <c r="B19" s="53"/>
      <c r="C19" s="53"/>
      <c r="D19" s="53"/>
      <c r="E19" s="53"/>
      <c r="F19" s="54"/>
      <c r="L19" s="7"/>
    </row>
    <row r="20" spans="1:12" ht="12.75" x14ac:dyDescent="0.2">
      <c r="A20" s="55" t="s">
        <v>161</v>
      </c>
      <c r="B20" s="53"/>
      <c r="C20" s="53"/>
      <c r="D20" s="53"/>
      <c r="E20" s="53"/>
      <c r="F20" s="54"/>
      <c r="G20" s="55" t="s">
        <v>162</v>
      </c>
      <c r="L20" s="7"/>
    </row>
    <row r="21" spans="1:12" ht="12.75" x14ac:dyDescent="0.2">
      <c r="B21" s="53"/>
      <c r="C21" s="53"/>
      <c r="E21" s="53"/>
      <c r="F21" s="53"/>
      <c r="G21" s="52"/>
    </row>
    <row r="22" spans="1:12" x14ac:dyDescent="0.2">
      <c r="A22" s="53" t="s">
        <v>312</v>
      </c>
      <c r="B22" s="53"/>
      <c r="C22" s="53"/>
      <c r="D22" s="56"/>
      <c r="F22" s="56"/>
      <c r="G22" s="53" t="s">
        <v>305</v>
      </c>
    </row>
    <row r="23" spans="1:12" x14ac:dyDescent="0.2">
      <c r="A23" s="53" t="s">
        <v>164</v>
      </c>
      <c r="B23" s="53"/>
      <c r="C23" s="53"/>
      <c r="F23" s="53" t="s">
        <v>306</v>
      </c>
      <c r="G23" s="53"/>
    </row>
    <row r="24" spans="1:12" ht="24" customHeight="1" x14ac:dyDescent="0.2">
      <c r="A24" s="53" t="s">
        <v>304</v>
      </c>
      <c r="B24" s="53"/>
      <c r="C24" s="53"/>
      <c r="E24" s="53"/>
      <c r="F24" s="53"/>
      <c r="I24" s="53" t="s">
        <v>166</v>
      </c>
    </row>
    <row r="25" spans="1:12" ht="12.75" x14ac:dyDescent="0.2">
      <c r="A25" s="53"/>
      <c r="B25" s="53"/>
      <c r="C25" s="53"/>
      <c r="D25" s="53"/>
      <c r="E25" s="53"/>
      <c r="F25" s="53"/>
      <c r="G25" s="52"/>
    </row>
    <row r="26" spans="1:12" ht="21.75" customHeight="1" x14ac:dyDescent="0.2">
      <c r="A26" s="64"/>
      <c r="B26" s="65"/>
      <c r="C26" s="65"/>
      <c r="D26" s="65"/>
      <c r="E26" s="92" t="s">
        <v>167</v>
      </c>
      <c r="F26" s="92"/>
      <c r="G26" s="65"/>
      <c r="H26" s="65"/>
      <c r="I26" s="65"/>
      <c r="J26" s="65"/>
      <c r="K26" s="65"/>
      <c r="L26" s="66"/>
    </row>
    <row r="27" spans="1:12" ht="27.75" customHeight="1" x14ac:dyDescent="0.2">
      <c r="A27" s="67"/>
      <c r="B27" s="93" t="s">
        <v>307</v>
      </c>
      <c r="C27" s="93"/>
      <c r="D27" s="93"/>
      <c r="E27" s="94" t="s">
        <v>309</v>
      </c>
      <c r="F27" s="94"/>
      <c r="G27" s="94"/>
      <c r="H27" s="94"/>
      <c r="I27" s="61"/>
      <c r="J27" s="61"/>
      <c r="K27" s="61"/>
      <c r="L27" s="68"/>
    </row>
    <row r="28" spans="1:12" ht="12.75" x14ac:dyDescent="0.2">
      <c r="A28" s="90"/>
      <c r="B28" s="91"/>
      <c r="C28" s="91"/>
      <c r="D28" s="61"/>
      <c r="E28" s="95" t="s">
        <v>170</v>
      </c>
      <c r="F28" s="95"/>
      <c r="G28" s="95"/>
      <c r="H28" s="95"/>
      <c r="I28" s="62"/>
      <c r="J28" s="62"/>
      <c r="K28" s="62"/>
      <c r="L28" s="69"/>
    </row>
    <row r="29" spans="1:12" ht="12.75" x14ac:dyDescent="0.2">
      <c r="A29" s="57"/>
      <c r="B29" s="58"/>
      <c r="C29" s="62"/>
      <c r="D29" s="63"/>
      <c r="E29" s="58"/>
      <c r="F29" s="58"/>
      <c r="G29" s="58"/>
      <c r="H29" s="62"/>
      <c r="I29" s="62"/>
      <c r="J29" s="62"/>
      <c r="K29" s="62"/>
      <c r="L29" s="69"/>
    </row>
    <row r="30" spans="1:12" ht="12.75" x14ac:dyDescent="0.2">
      <c r="A30" s="82" t="s">
        <v>185</v>
      </c>
      <c r="B30" s="83"/>
      <c r="E30" s="58" t="s">
        <v>171</v>
      </c>
      <c r="F30" s="73"/>
      <c r="G30" s="58"/>
      <c r="H30" s="62"/>
      <c r="I30" s="62"/>
      <c r="J30" s="62"/>
      <c r="K30" s="62"/>
      <c r="L30" s="69"/>
    </row>
    <row r="31" spans="1:12" ht="12.75" customHeight="1" x14ac:dyDescent="0.2">
      <c r="A31" s="88" t="s">
        <v>172</v>
      </c>
      <c r="B31" s="89"/>
      <c r="C31" s="89"/>
      <c r="D31" s="89"/>
      <c r="E31" s="58" t="s">
        <v>173</v>
      </c>
      <c r="F31" s="58" t="s">
        <v>174</v>
      </c>
      <c r="G31" s="58"/>
      <c r="H31" s="62"/>
      <c r="I31" s="62"/>
      <c r="J31" s="62"/>
      <c r="K31" s="62"/>
      <c r="L31" s="69"/>
    </row>
    <row r="32" spans="1:12" x14ac:dyDescent="0.2">
      <c r="A32" s="57"/>
      <c r="B32" s="58"/>
      <c r="C32" s="58"/>
      <c r="D32" s="58"/>
      <c r="E32" s="58"/>
      <c r="F32" s="58"/>
      <c r="G32" s="58"/>
      <c r="H32" s="62"/>
      <c r="I32" s="62"/>
      <c r="J32" s="62"/>
      <c r="K32" s="62"/>
      <c r="L32" s="69"/>
    </row>
    <row r="33" spans="1:12" ht="28.5" customHeight="1" x14ac:dyDescent="0.25">
      <c r="A33" s="59" t="s">
        <v>308</v>
      </c>
      <c r="B33" s="70"/>
      <c r="C33" s="60"/>
      <c r="D33" s="60"/>
      <c r="E33" s="60"/>
      <c r="F33" s="60"/>
      <c r="G33" s="60"/>
      <c r="H33" s="71"/>
      <c r="I33" s="71"/>
      <c r="J33" s="71"/>
      <c r="K33" s="71"/>
      <c r="L33" s="72"/>
    </row>
    <row r="34" spans="1:12" x14ac:dyDescent="0.2">
      <c r="A34" s="58"/>
      <c r="B34" s="58"/>
      <c r="C34" s="58"/>
      <c r="D34" s="58"/>
      <c r="E34" s="58"/>
      <c r="F34" s="58"/>
      <c r="G34" s="53"/>
    </row>
    <row r="35" spans="1:12" x14ac:dyDescent="0.2">
      <c r="A35" s="62"/>
      <c r="B35" s="62"/>
      <c r="C35" s="62"/>
      <c r="D35" s="62"/>
      <c r="E35" s="62"/>
      <c r="F35" s="62"/>
    </row>
  </sheetData>
  <mergeCells count="17">
    <mergeCell ref="A31:D31"/>
    <mergeCell ref="A28:C28"/>
    <mergeCell ref="E26:F26"/>
    <mergeCell ref="B27:D27"/>
    <mergeCell ref="E27:H27"/>
    <mergeCell ref="E28:H28"/>
    <mergeCell ref="A3:L3"/>
    <mergeCell ref="A4:L4"/>
    <mergeCell ref="B7:C7"/>
    <mergeCell ref="A5:L5"/>
    <mergeCell ref="A30:B30"/>
    <mergeCell ref="A10:L10"/>
    <mergeCell ref="A11:A12"/>
    <mergeCell ref="B11:E11"/>
    <mergeCell ref="F11:H11"/>
    <mergeCell ref="I11:K11"/>
    <mergeCell ref="L11:L12"/>
  </mergeCells>
  <pageMargins left="0.78740157480314965" right="0.39370078740157483" top="0.39370078740157483" bottom="0.39370078740157483" header="0" footer="0"/>
  <pageSetup paperSize="9" scale="87" fitToHeight="0" orientation="landscape" r:id="rId1"/>
  <headerFooter alignWithMargins="0">
    <oddHeader>&amp;R&amp;8Стр.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2"/>
  <sheetViews>
    <sheetView showGridLines="0" workbookViewId="0"/>
  </sheetViews>
  <sheetFormatPr defaultRowHeight="12.75" x14ac:dyDescent="0.2"/>
  <cols>
    <col min="1" max="1" width="30.7109375" customWidth="1"/>
    <col min="2" max="2" width="12.85546875" customWidth="1"/>
    <col min="3" max="3" width="8.5703125" customWidth="1"/>
    <col min="4" max="5" width="17.7109375" customWidth="1"/>
    <col min="6" max="6" width="11.42578125" customWidth="1"/>
  </cols>
  <sheetData>
    <row r="1" spans="1:6" ht="10.5" customHeight="1" x14ac:dyDescent="0.2">
      <c r="A1" s="8"/>
    </row>
    <row r="2" spans="1:6" ht="5.25" customHeight="1" x14ac:dyDescent="0.2">
      <c r="A2" s="8"/>
    </row>
    <row r="3" spans="1:6" ht="13.5" thickBot="1" x14ac:dyDescent="0.25">
      <c r="A3" s="9"/>
      <c r="C3" s="10" t="s">
        <v>139</v>
      </c>
      <c r="D3" s="11"/>
      <c r="E3" s="12"/>
      <c r="F3" s="13" t="s">
        <v>140</v>
      </c>
    </row>
    <row r="4" spans="1:6" x14ac:dyDescent="0.2">
      <c r="A4" s="12"/>
      <c r="B4" s="14"/>
      <c r="E4" s="15" t="s">
        <v>141</v>
      </c>
      <c r="F4" s="16" t="s">
        <v>142</v>
      </c>
    </row>
    <row r="5" spans="1:6" x14ac:dyDescent="0.2">
      <c r="B5" s="17" t="s">
        <v>10</v>
      </c>
      <c r="C5" s="17"/>
      <c r="E5" s="15" t="s">
        <v>143</v>
      </c>
      <c r="F5" s="18" t="s">
        <v>175</v>
      </c>
    </row>
    <row r="6" spans="1:6" ht="23.25" customHeight="1" x14ac:dyDescent="0.2">
      <c r="A6" s="12" t="s">
        <v>179</v>
      </c>
      <c r="B6" s="12"/>
      <c r="C6" s="12"/>
      <c r="D6" s="12"/>
      <c r="E6" s="15" t="s">
        <v>144</v>
      </c>
      <c r="F6" s="18" t="s">
        <v>176</v>
      </c>
    </row>
    <row r="7" spans="1:6" ht="3" customHeight="1" thickBot="1" x14ac:dyDescent="0.25">
      <c r="A7" s="12"/>
      <c r="B7" s="12"/>
      <c r="C7" s="12"/>
      <c r="D7" s="12"/>
      <c r="E7" s="15"/>
      <c r="F7" s="19"/>
    </row>
    <row r="8" spans="1:6" ht="11.45" customHeight="1" thickBot="1" x14ac:dyDescent="0.25">
      <c r="A8" s="12"/>
      <c r="B8" s="15" t="s">
        <v>145</v>
      </c>
      <c r="C8" s="79" t="s">
        <v>177</v>
      </c>
      <c r="D8" s="80"/>
      <c r="E8" s="15" t="s">
        <v>146</v>
      </c>
      <c r="F8" s="20" t="s">
        <v>178</v>
      </c>
    </row>
    <row r="9" spans="1:6" x14ac:dyDescent="0.2">
      <c r="A9" s="12" t="s">
        <v>147</v>
      </c>
      <c r="B9" s="12"/>
      <c r="C9" s="12"/>
      <c r="D9" s="12"/>
      <c r="E9" s="12"/>
      <c r="F9" s="21"/>
    </row>
    <row r="10" spans="1:6" ht="13.5" thickBot="1" x14ac:dyDescent="0.25">
      <c r="A10" s="12" t="s">
        <v>148</v>
      </c>
      <c r="B10" s="12"/>
      <c r="C10" s="12"/>
      <c r="D10" s="12"/>
      <c r="E10" s="15" t="s">
        <v>149</v>
      </c>
      <c r="F10" s="22">
        <v>383</v>
      </c>
    </row>
    <row r="11" spans="1:6" ht="6.75" customHeight="1" x14ac:dyDescent="0.2">
      <c r="A11" s="23"/>
      <c r="B11" s="12"/>
      <c r="C11" s="12"/>
      <c r="D11" s="12"/>
      <c r="E11" s="12"/>
      <c r="F11" s="12"/>
    </row>
    <row r="12" spans="1:6" x14ac:dyDescent="0.2">
      <c r="A12" s="96" t="s">
        <v>150</v>
      </c>
      <c r="B12" s="24" t="s">
        <v>151</v>
      </c>
      <c r="C12" s="103" t="s">
        <v>152</v>
      </c>
      <c r="D12" s="105" t="s">
        <v>153</v>
      </c>
      <c r="E12" s="106"/>
      <c r="F12" s="96" t="s">
        <v>3</v>
      </c>
    </row>
    <row r="13" spans="1:6" ht="10.5" customHeight="1" x14ac:dyDescent="0.2">
      <c r="A13" s="97"/>
      <c r="B13" s="25" t="s">
        <v>154</v>
      </c>
      <c r="C13" s="104"/>
      <c r="D13" s="26" t="s">
        <v>155</v>
      </c>
      <c r="E13" s="26" t="s">
        <v>156</v>
      </c>
      <c r="F13" s="97"/>
    </row>
    <row r="14" spans="1:6" ht="12" customHeight="1" x14ac:dyDescent="0.2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5">
        <v>6</v>
      </c>
    </row>
    <row r="15" spans="1:6" ht="56.25" x14ac:dyDescent="0.2">
      <c r="A15" s="28" t="s">
        <v>12</v>
      </c>
      <c r="B15" s="29" t="s">
        <v>11</v>
      </c>
      <c r="C15" s="30">
        <v>44946</v>
      </c>
      <c r="D15" s="29" t="s">
        <v>187</v>
      </c>
      <c r="E15" s="29" t="s">
        <v>188</v>
      </c>
      <c r="F15" s="31">
        <v>16576.810000000001</v>
      </c>
    </row>
    <row r="16" spans="1:6" ht="67.5" x14ac:dyDescent="0.2">
      <c r="A16" s="28" t="s">
        <v>15</v>
      </c>
      <c r="B16" s="29" t="s">
        <v>14</v>
      </c>
      <c r="C16" s="30">
        <v>44946</v>
      </c>
      <c r="D16" s="29" t="s">
        <v>189</v>
      </c>
      <c r="E16" s="29" t="s">
        <v>190</v>
      </c>
      <c r="F16" s="31">
        <v>7859.99</v>
      </c>
    </row>
    <row r="17" spans="1:6" ht="56.25" x14ac:dyDescent="0.2">
      <c r="A17" s="28" t="s">
        <v>17</v>
      </c>
      <c r="B17" s="29" t="s">
        <v>16</v>
      </c>
      <c r="C17" s="30">
        <v>44946</v>
      </c>
      <c r="D17" s="29" t="s">
        <v>191</v>
      </c>
      <c r="E17" s="29" t="s">
        <v>192</v>
      </c>
      <c r="F17" s="31">
        <v>1452.1</v>
      </c>
    </row>
    <row r="18" spans="1:6" ht="56.25" x14ac:dyDescent="0.2">
      <c r="A18" s="28" t="s">
        <v>17</v>
      </c>
      <c r="B18" s="29" t="s">
        <v>18</v>
      </c>
      <c r="C18" s="30">
        <v>44946</v>
      </c>
      <c r="D18" s="29" t="s">
        <v>191</v>
      </c>
      <c r="E18" s="29" t="s">
        <v>192</v>
      </c>
      <c r="F18" s="31">
        <v>4107.9399999999996</v>
      </c>
    </row>
    <row r="19" spans="1:6" ht="45" x14ac:dyDescent="0.2">
      <c r="A19" s="28" t="s">
        <v>20</v>
      </c>
      <c r="B19" s="29" t="s">
        <v>19</v>
      </c>
      <c r="C19" s="30">
        <v>44946</v>
      </c>
      <c r="D19" s="29" t="s">
        <v>193</v>
      </c>
      <c r="E19" s="29" t="s">
        <v>194</v>
      </c>
      <c r="F19" s="31">
        <v>3764.27</v>
      </c>
    </row>
    <row r="20" spans="1:6" ht="56.25" x14ac:dyDescent="0.2">
      <c r="A20" s="28" t="s">
        <v>22</v>
      </c>
      <c r="B20" s="29" t="s">
        <v>21</v>
      </c>
      <c r="C20" s="30">
        <v>44946</v>
      </c>
      <c r="D20" s="29" t="s">
        <v>195</v>
      </c>
      <c r="E20" s="29" t="s">
        <v>196</v>
      </c>
      <c r="F20" s="31">
        <v>16345.69</v>
      </c>
    </row>
    <row r="21" spans="1:6" ht="56.25" x14ac:dyDescent="0.2">
      <c r="A21" s="28" t="s">
        <v>24</v>
      </c>
      <c r="B21" s="29" t="s">
        <v>23</v>
      </c>
      <c r="C21" s="30">
        <v>44946</v>
      </c>
      <c r="D21" s="29" t="s">
        <v>197</v>
      </c>
      <c r="E21" s="29" t="s">
        <v>198</v>
      </c>
      <c r="F21" s="31">
        <v>5193.1099999999997</v>
      </c>
    </row>
    <row r="22" spans="1:6" ht="67.5" x14ac:dyDescent="0.2">
      <c r="A22" s="28" t="s">
        <v>26</v>
      </c>
      <c r="B22" s="29" t="s">
        <v>25</v>
      </c>
      <c r="C22" s="30">
        <v>44946</v>
      </c>
      <c r="D22" s="29" t="s">
        <v>199</v>
      </c>
      <c r="E22" s="29" t="s">
        <v>200</v>
      </c>
      <c r="F22" s="31">
        <v>4949.5600000000004</v>
      </c>
    </row>
    <row r="23" spans="1:6" ht="56.25" x14ac:dyDescent="0.2">
      <c r="A23" s="28" t="s">
        <v>28</v>
      </c>
      <c r="B23" s="29" t="s">
        <v>27</v>
      </c>
      <c r="C23" s="30">
        <v>44946</v>
      </c>
      <c r="D23" s="29" t="s">
        <v>201</v>
      </c>
      <c r="E23" s="29" t="s">
        <v>202</v>
      </c>
      <c r="F23" s="31">
        <v>27665.919999999998</v>
      </c>
    </row>
    <row r="24" spans="1:6" ht="45" x14ac:dyDescent="0.2">
      <c r="A24" s="28" t="s">
        <v>30</v>
      </c>
      <c r="B24" s="29" t="s">
        <v>29</v>
      </c>
      <c r="C24" s="30">
        <v>44946</v>
      </c>
      <c r="D24" s="29" t="s">
        <v>203</v>
      </c>
      <c r="E24" s="29" t="s">
        <v>204</v>
      </c>
      <c r="F24" s="31">
        <v>1524.73</v>
      </c>
    </row>
    <row r="25" spans="1:6" ht="45" x14ac:dyDescent="0.2">
      <c r="A25" s="28" t="s">
        <v>32</v>
      </c>
      <c r="B25" s="29" t="s">
        <v>31</v>
      </c>
      <c r="C25" s="30">
        <v>44946</v>
      </c>
      <c r="D25" s="29" t="s">
        <v>205</v>
      </c>
      <c r="E25" s="29" t="s">
        <v>206</v>
      </c>
      <c r="F25" s="31">
        <v>3172.77</v>
      </c>
    </row>
    <row r="26" spans="1:6" ht="45" x14ac:dyDescent="0.2">
      <c r="A26" s="28" t="s">
        <v>32</v>
      </c>
      <c r="B26" s="29" t="s">
        <v>33</v>
      </c>
      <c r="C26" s="30">
        <v>44946</v>
      </c>
      <c r="D26" s="29" t="s">
        <v>205</v>
      </c>
      <c r="E26" s="29" t="s">
        <v>206</v>
      </c>
      <c r="F26" s="31">
        <v>6650.01</v>
      </c>
    </row>
    <row r="27" spans="1:6" ht="45" x14ac:dyDescent="0.2">
      <c r="A27" s="28" t="s">
        <v>32</v>
      </c>
      <c r="B27" s="29" t="s">
        <v>34</v>
      </c>
      <c r="C27" s="30">
        <v>44946</v>
      </c>
      <c r="D27" s="29" t="s">
        <v>205</v>
      </c>
      <c r="E27" s="29" t="s">
        <v>206</v>
      </c>
      <c r="F27" s="31">
        <v>5876.16</v>
      </c>
    </row>
    <row r="28" spans="1:6" ht="78.75" x14ac:dyDescent="0.2">
      <c r="A28" s="28" t="s">
        <v>36</v>
      </c>
      <c r="B28" s="29" t="s">
        <v>35</v>
      </c>
      <c r="C28" s="30">
        <v>44946</v>
      </c>
      <c r="D28" s="29" t="s">
        <v>207</v>
      </c>
      <c r="E28" s="29" t="s">
        <v>208</v>
      </c>
      <c r="F28" s="31">
        <v>7198.59</v>
      </c>
    </row>
    <row r="29" spans="1:6" ht="45" x14ac:dyDescent="0.2">
      <c r="A29" s="28" t="s">
        <v>38</v>
      </c>
      <c r="B29" s="29" t="s">
        <v>37</v>
      </c>
      <c r="C29" s="30">
        <v>44946</v>
      </c>
      <c r="D29" s="29" t="s">
        <v>209</v>
      </c>
      <c r="E29" s="29" t="s">
        <v>210</v>
      </c>
      <c r="F29" s="31">
        <v>6625.13</v>
      </c>
    </row>
    <row r="30" spans="1:6" ht="90" x14ac:dyDescent="0.2">
      <c r="A30" s="28" t="s">
        <v>40</v>
      </c>
      <c r="B30" s="29" t="s">
        <v>39</v>
      </c>
      <c r="C30" s="30">
        <v>44946</v>
      </c>
      <c r="D30" s="29" t="s">
        <v>211</v>
      </c>
      <c r="E30" s="29" t="s">
        <v>212</v>
      </c>
      <c r="F30" s="31">
        <v>5784.26</v>
      </c>
    </row>
    <row r="31" spans="1:6" ht="45" x14ac:dyDescent="0.2">
      <c r="A31" s="28" t="s">
        <v>42</v>
      </c>
      <c r="B31" s="29" t="s">
        <v>41</v>
      </c>
      <c r="C31" s="30">
        <v>44946</v>
      </c>
      <c r="D31" s="29" t="s">
        <v>213</v>
      </c>
      <c r="E31" s="29" t="s">
        <v>214</v>
      </c>
      <c r="F31" s="31">
        <v>1754.55</v>
      </c>
    </row>
    <row r="32" spans="1:6" ht="45" x14ac:dyDescent="0.2">
      <c r="A32" s="28" t="s">
        <v>44</v>
      </c>
      <c r="B32" s="29" t="s">
        <v>43</v>
      </c>
      <c r="C32" s="30">
        <v>44946</v>
      </c>
      <c r="D32" s="29" t="s">
        <v>215</v>
      </c>
      <c r="E32" s="29" t="s">
        <v>216</v>
      </c>
      <c r="F32" s="31">
        <v>16485.46</v>
      </c>
    </row>
    <row r="33" spans="1:6" ht="45" x14ac:dyDescent="0.2">
      <c r="A33" s="28" t="s">
        <v>46</v>
      </c>
      <c r="B33" s="29" t="s">
        <v>45</v>
      </c>
      <c r="C33" s="30">
        <v>44946</v>
      </c>
      <c r="D33" s="29" t="s">
        <v>217</v>
      </c>
      <c r="E33" s="29" t="s">
        <v>218</v>
      </c>
      <c r="F33" s="31">
        <v>7513.23</v>
      </c>
    </row>
    <row r="34" spans="1:6" ht="45" x14ac:dyDescent="0.2">
      <c r="A34" s="28" t="s">
        <v>48</v>
      </c>
      <c r="B34" s="29" t="s">
        <v>47</v>
      </c>
      <c r="C34" s="30">
        <v>44946</v>
      </c>
      <c r="D34" s="29" t="s">
        <v>219</v>
      </c>
      <c r="E34" s="29" t="s">
        <v>220</v>
      </c>
      <c r="F34" s="31">
        <v>7744.54</v>
      </c>
    </row>
    <row r="35" spans="1:6" ht="45" x14ac:dyDescent="0.2">
      <c r="A35" s="28" t="s">
        <v>48</v>
      </c>
      <c r="B35" s="29" t="s">
        <v>49</v>
      </c>
      <c r="C35" s="30">
        <v>44946</v>
      </c>
      <c r="D35" s="29" t="s">
        <v>219</v>
      </c>
      <c r="E35" s="29" t="s">
        <v>220</v>
      </c>
      <c r="F35" s="31">
        <v>4753.2700000000004</v>
      </c>
    </row>
    <row r="36" spans="1:6" ht="101.25" x14ac:dyDescent="0.2">
      <c r="A36" s="28" t="s">
        <v>51</v>
      </c>
      <c r="B36" s="29" t="s">
        <v>50</v>
      </c>
      <c r="C36" s="30">
        <v>44946</v>
      </c>
      <c r="D36" s="29" t="s">
        <v>221</v>
      </c>
      <c r="E36" s="29" t="s">
        <v>222</v>
      </c>
      <c r="F36" s="31">
        <v>5872.95</v>
      </c>
    </row>
    <row r="37" spans="1:6" ht="101.25" x14ac:dyDescent="0.2">
      <c r="A37" s="28" t="s">
        <v>51</v>
      </c>
      <c r="B37" s="29" t="s">
        <v>52</v>
      </c>
      <c r="C37" s="30">
        <v>44946</v>
      </c>
      <c r="D37" s="29" t="s">
        <v>221</v>
      </c>
      <c r="E37" s="29" t="s">
        <v>222</v>
      </c>
      <c r="F37" s="31">
        <v>14306.54</v>
      </c>
    </row>
    <row r="38" spans="1:6" ht="45" x14ac:dyDescent="0.2">
      <c r="A38" s="28" t="s">
        <v>54</v>
      </c>
      <c r="B38" s="29" t="s">
        <v>53</v>
      </c>
      <c r="C38" s="30">
        <v>44946</v>
      </c>
      <c r="D38" s="29" t="s">
        <v>223</v>
      </c>
      <c r="E38" s="29" t="s">
        <v>224</v>
      </c>
      <c r="F38" s="31">
        <v>10908.55</v>
      </c>
    </row>
    <row r="39" spans="1:6" ht="45" x14ac:dyDescent="0.2">
      <c r="A39" s="28" t="s">
        <v>30</v>
      </c>
      <c r="B39" s="29" t="s">
        <v>55</v>
      </c>
      <c r="C39" s="30">
        <v>44946</v>
      </c>
      <c r="D39" s="29" t="s">
        <v>203</v>
      </c>
      <c r="E39" s="29" t="s">
        <v>204</v>
      </c>
      <c r="F39" s="31">
        <v>644.9</v>
      </c>
    </row>
    <row r="40" spans="1:6" ht="45" x14ac:dyDescent="0.2">
      <c r="A40" s="28" t="s">
        <v>57</v>
      </c>
      <c r="B40" s="29" t="s">
        <v>56</v>
      </c>
      <c r="C40" s="30">
        <v>44946</v>
      </c>
      <c r="D40" s="29" t="s">
        <v>225</v>
      </c>
      <c r="E40" s="29" t="s">
        <v>226</v>
      </c>
      <c r="F40" s="31">
        <v>7124.61</v>
      </c>
    </row>
    <row r="41" spans="1:6" ht="67.5" x14ac:dyDescent="0.2">
      <c r="A41" s="28" t="s">
        <v>59</v>
      </c>
      <c r="B41" s="29" t="s">
        <v>58</v>
      </c>
      <c r="C41" s="30">
        <v>44946</v>
      </c>
      <c r="D41" s="29" t="s">
        <v>227</v>
      </c>
      <c r="E41" s="29" t="s">
        <v>228</v>
      </c>
      <c r="F41" s="31">
        <v>17039.490000000002</v>
      </c>
    </row>
    <row r="42" spans="1:6" ht="90" x14ac:dyDescent="0.2">
      <c r="A42" s="28" t="s">
        <v>61</v>
      </c>
      <c r="B42" s="29" t="s">
        <v>60</v>
      </c>
      <c r="C42" s="30">
        <v>44946</v>
      </c>
      <c r="D42" s="29" t="s">
        <v>229</v>
      </c>
      <c r="E42" s="29" t="s">
        <v>230</v>
      </c>
      <c r="F42" s="31">
        <v>2870.49</v>
      </c>
    </row>
    <row r="43" spans="1:6" ht="45" x14ac:dyDescent="0.2">
      <c r="A43" s="28" t="s">
        <v>63</v>
      </c>
      <c r="B43" s="29" t="s">
        <v>62</v>
      </c>
      <c r="C43" s="30">
        <v>44946</v>
      </c>
      <c r="D43" s="29" t="s">
        <v>231</v>
      </c>
      <c r="E43" s="29" t="s">
        <v>232</v>
      </c>
      <c r="F43" s="31">
        <v>3020.27</v>
      </c>
    </row>
    <row r="44" spans="1:6" ht="67.5" x14ac:dyDescent="0.2">
      <c r="A44" s="28" t="s">
        <v>65</v>
      </c>
      <c r="B44" s="29" t="s">
        <v>64</v>
      </c>
      <c r="C44" s="30">
        <v>44946</v>
      </c>
      <c r="D44" s="29" t="s">
        <v>233</v>
      </c>
      <c r="E44" s="29" t="s">
        <v>234</v>
      </c>
      <c r="F44" s="31">
        <v>1574.03</v>
      </c>
    </row>
    <row r="45" spans="1:6" ht="45" x14ac:dyDescent="0.2">
      <c r="A45" s="28" t="s">
        <v>67</v>
      </c>
      <c r="B45" s="29" t="s">
        <v>66</v>
      </c>
      <c r="C45" s="30">
        <v>44946</v>
      </c>
      <c r="D45" s="29" t="s">
        <v>235</v>
      </c>
      <c r="E45" s="29" t="s">
        <v>236</v>
      </c>
      <c r="F45" s="31">
        <v>14751.94</v>
      </c>
    </row>
    <row r="46" spans="1:6" ht="56.25" x14ac:dyDescent="0.2">
      <c r="A46" s="28" t="s">
        <v>69</v>
      </c>
      <c r="B46" s="29" t="s">
        <v>68</v>
      </c>
      <c r="C46" s="30">
        <v>44946</v>
      </c>
      <c r="D46" s="29" t="s">
        <v>237</v>
      </c>
      <c r="E46" s="29" t="s">
        <v>238</v>
      </c>
      <c r="F46" s="31">
        <v>2520.6799999999998</v>
      </c>
    </row>
    <row r="47" spans="1:6" ht="56.25" x14ac:dyDescent="0.2">
      <c r="A47" s="28" t="s">
        <v>71</v>
      </c>
      <c r="B47" s="29" t="s">
        <v>70</v>
      </c>
      <c r="C47" s="30">
        <v>44946</v>
      </c>
      <c r="D47" s="29" t="s">
        <v>239</v>
      </c>
      <c r="E47" s="29" t="s">
        <v>240</v>
      </c>
      <c r="F47" s="31">
        <v>48369.45</v>
      </c>
    </row>
    <row r="48" spans="1:6" ht="45" x14ac:dyDescent="0.2">
      <c r="A48" s="28" t="s">
        <v>73</v>
      </c>
      <c r="B48" s="29" t="s">
        <v>72</v>
      </c>
      <c r="C48" s="30">
        <v>44946</v>
      </c>
      <c r="D48" s="29" t="s">
        <v>241</v>
      </c>
      <c r="E48" s="29" t="s">
        <v>242</v>
      </c>
      <c r="F48" s="31">
        <v>6308.67</v>
      </c>
    </row>
    <row r="49" spans="1:6" ht="45" x14ac:dyDescent="0.2">
      <c r="A49" s="28" t="s">
        <v>75</v>
      </c>
      <c r="B49" s="29" t="s">
        <v>74</v>
      </c>
      <c r="C49" s="30">
        <v>44946</v>
      </c>
      <c r="D49" s="29" t="s">
        <v>243</v>
      </c>
      <c r="E49" s="29" t="s">
        <v>244</v>
      </c>
      <c r="F49" s="31">
        <v>5314.08</v>
      </c>
    </row>
    <row r="50" spans="1:6" ht="45" x14ac:dyDescent="0.2">
      <c r="A50" s="28" t="s">
        <v>77</v>
      </c>
      <c r="B50" s="29" t="s">
        <v>76</v>
      </c>
      <c r="C50" s="30">
        <v>44946</v>
      </c>
      <c r="D50" s="29" t="s">
        <v>245</v>
      </c>
      <c r="E50" s="29" t="s">
        <v>246</v>
      </c>
      <c r="F50" s="31">
        <v>36345.47</v>
      </c>
    </row>
    <row r="51" spans="1:6" ht="45" x14ac:dyDescent="0.2">
      <c r="A51" s="28" t="s">
        <v>79</v>
      </c>
      <c r="B51" s="29" t="s">
        <v>78</v>
      </c>
      <c r="C51" s="30">
        <v>44946</v>
      </c>
      <c r="D51" s="29" t="s">
        <v>247</v>
      </c>
      <c r="E51" s="29" t="s">
        <v>248</v>
      </c>
      <c r="F51" s="31">
        <v>5791.92</v>
      </c>
    </row>
    <row r="52" spans="1:6" ht="67.5" x14ac:dyDescent="0.2">
      <c r="A52" s="28" t="s">
        <v>81</v>
      </c>
      <c r="B52" s="29" t="s">
        <v>80</v>
      </c>
      <c r="C52" s="30">
        <v>44946</v>
      </c>
      <c r="D52" s="29" t="s">
        <v>249</v>
      </c>
      <c r="E52" s="29" t="s">
        <v>250</v>
      </c>
      <c r="F52" s="31">
        <v>15042.32</v>
      </c>
    </row>
    <row r="53" spans="1:6" ht="67.5" x14ac:dyDescent="0.2">
      <c r="A53" s="28" t="s">
        <v>83</v>
      </c>
      <c r="B53" s="29" t="s">
        <v>82</v>
      </c>
      <c r="C53" s="30">
        <v>44946</v>
      </c>
      <c r="D53" s="29" t="s">
        <v>251</v>
      </c>
      <c r="E53" s="29" t="s">
        <v>252</v>
      </c>
      <c r="F53" s="31">
        <v>24591.31</v>
      </c>
    </row>
    <row r="54" spans="1:6" ht="45" x14ac:dyDescent="0.2">
      <c r="A54" s="28" t="s">
        <v>85</v>
      </c>
      <c r="B54" s="29" t="s">
        <v>84</v>
      </c>
      <c r="C54" s="30">
        <v>44946</v>
      </c>
      <c r="D54" s="29" t="s">
        <v>253</v>
      </c>
      <c r="E54" s="29" t="s">
        <v>254</v>
      </c>
      <c r="F54" s="31">
        <v>19677.71</v>
      </c>
    </row>
    <row r="55" spans="1:6" ht="78.75" x14ac:dyDescent="0.2">
      <c r="A55" s="28" t="s">
        <v>87</v>
      </c>
      <c r="B55" s="29" t="s">
        <v>86</v>
      </c>
      <c r="C55" s="30">
        <v>44946</v>
      </c>
      <c r="D55" s="29" t="s">
        <v>255</v>
      </c>
      <c r="E55" s="29" t="s">
        <v>256</v>
      </c>
      <c r="F55" s="31">
        <v>2943.68</v>
      </c>
    </row>
    <row r="56" spans="1:6" ht="45" x14ac:dyDescent="0.2">
      <c r="A56" s="28" t="s">
        <v>89</v>
      </c>
      <c r="B56" s="29" t="s">
        <v>88</v>
      </c>
      <c r="C56" s="30">
        <v>44946</v>
      </c>
      <c r="D56" s="29" t="s">
        <v>257</v>
      </c>
      <c r="E56" s="29" t="s">
        <v>258</v>
      </c>
      <c r="F56" s="31">
        <v>2942.64</v>
      </c>
    </row>
    <row r="57" spans="1:6" ht="45" x14ac:dyDescent="0.2">
      <c r="A57" s="28" t="s">
        <v>91</v>
      </c>
      <c r="B57" s="29" t="s">
        <v>90</v>
      </c>
      <c r="C57" s="30">
        <v>44946</v>
      </c>
      <c r="D57" s="29" t="s">
        <v>259</v>
      </c>
      <c r="E57" s="29" t="s">
        <v>260</v>
      </c>
      <c r="F57" s="31">
        <v>2962.47</v>
      </c>
    </row>
    <row r="58" spans="1:6" ht="45" x14ac:dyDescent="0.2">
      <c r="A58" s="28" t="s">
        <v>91</v>
      </c>
      <c r="B58" s="29" t="s">
        <v>92</v>
      </c>
      <c r="C58" s="30">
        <v>44946</v>
      </c>
      <c r="D58" s="29" t="s">
        <v>259</v>
      </c>
      <c r="E58" s="29" t="s">
        <v>260</v>
      </c>
      <c r="F58" s="31">
        <v>5752.54</v>
      </c>
    </row>
    <row r="59" spans="1:6" ht="45" x14ac:dyDescent="0.2">
      <c r="A59" s="28" t="s">
        <v>73</v>
      </c>
      <c r="B59" s="29" t="s">
        <v>13</v>
      </c>
      <c r="C59" s="30">
        <v>44946</v>
      </c>
      <c r="D59" s="29" t="s">
        <v>241</v>
      </c>
      <c r="E59" s="29" t="s">
        <v>242</v>
      </c>
      <c r="F59" s="31">
        <v>31389.52</v>
      </c>
    </row>
    <row r="60" spans="1:6" ht="45" x14ac:dyDescent="0.2">
      <c r="A60" s="28" t="s">
        <v>94</v>
      </c>
      <c r="B60" s="29" t="s">
        <v>93</v>
      </c>
      <c r="C60" s="30">
        <v>44946</v>
      </c>
      <c r="D60" s="29" t="s">
        <v>261</v>
      </c>
      <c r="E60" s="29" t="s">
        <v>262</v>
      </c>
      <c r="F60" s="31">
        <v>3122.62</v>
      </c>
    </row>
    <row r="61" spans="1:6" ht="45" x14ac:dyDescent="0.2">
      <c r="A61" s="28" t="s">
        <v>96</v>
      </c>
      <c r="B61" s="29" t="s">
        <v>95</v>
      </c>
      <c r="C61" s="30">
        <v>44946</v>
      </c>
      <c r="D61" s="29" t="s">
        <v>263</v>
      </c>
      <c r="E61" s="29" t="s">
        <v>264</v>
      </c>
      <c r="F61" s="31">
        <v>2375.35</v>
      </c>
    </row>
    <row r="62" spans="1:6" ht="56.25" x14ac:dyDescent="0.2">
      <c r="A62" s="28" t="s">
        <v>98</v>
      </c>
      <c r="B62" s="29" t="s">
        <v>97</v>
      </c>
      <c r="C62" s="30">
        <v>44946</v>
      </c>
      <c r="D62" s="29" t="s">
        <v>265</v>
      </c>
      <c r="E62" s="29" t="s">
        <v>266</v>
      </c>
      <c r="F62" s="31">
        <v>15948.25</v>
      </c>
    </row>
    <row r="63" spans="1:6" ht="45" x14ac:dyDescent="0.2">
      <c r="A63" s="28" t="s">
        <v>100</v>
      </c>
      <c r="B63" s="29" t="s">
        <v>99</v>
      </c>
      <c r="C63" s="30">
        <v>44946</v>
      </c>
      <c r="D63" s="29" t="s">
        <v>267</v>
      </c>
      <c r="E63" s="29" t="s">
        <v>268</v>
      </c>
      <c r="F63" s="31">
        <v>5694.19</v>
      </c>
    </row>
    <row r="64" spans="1:6" ht="90" x14ac:dyDescent="0.2">
      <c r="A64" s="28" t="s">
        <v>102</v>
      </c>
      <c r="B64" s="29" t="s">
        <v>101</v>
      </c>
      <c r="C64" s="30">
        <v>44946</v>
      </c>
      <c r="D64" s="29" t="s">
        <v>269</v>
      </c>
      <c r="E64" s="29" t="s">
        <v>270</v>
      </c>
      <c r="F64" s="31">
        <v>1833.91</v>
      </c>
    </row>
    <row r="65" spans="1:6" ht="45" x14ac:dyDescent="0.2">
      <c r="A65" s="28" t="s">
        <v>104</v>
      </c>
      <c r="B65" s="29" t="s">
        <v>103</v>
      </c>
      <c r="C65" s="30">
        <v>44946</v>
      </c>
      <c r="D65" s="29" t="s">
        <v>271</v>
      </c>
      <c r="E65" s="29" t="s">
        <v>272</v>
      </c>
      <c r="F65" s="31">
        <v>1687.84</v>
      </c>
    </row>
    <row r="66" spans="1:6" ht="56.25" x14ac:dyDescent="0.2">
      <c r="A66" s="28" t="s">
        <v>106</v>
      </c>
      <c r="B66" s="29" t="s">
        <v>105</v>
      </c>
      <c r="C66" s="30">
        <v>44946</v>
      </c>
      <c r="D66" s="29" t="s">
        <v>273</v>
      </c>
      <c r="E66" s="29" t="s">
        <v>274</v>
      </c>
      <c r="F66" s="31">
        <v>12870.43</v>
      </c>
    </row>
    <row r="67" spans="1:6" ht="56.25" x14ac:dyDescent="0.2">
      <c r="A67" s="28" t="s">
        <v>106</v>
      </c>
      <c r="B67" s="29" t="s">
        <v>107</v>
      </c>
      <c r="C67" s="30">
        <v>44946</v>
      </c>
      <c r="D67" s="29" t="s">
        <v>273</v>
      </c>
      <c r="E67" s="29" t="s">
        <v>274</v>
      </c>
      <c r="F67" s="31">
        <v>25443.1</v>
      </c>
    </row>
    <row r="68" spans="1:6" ht="45" x14ac:dyDescent="0.2">
      <c r="A68" s="28" t="s">
        <v>73</v>
      </c>
      <c r="B68" s="29" t="s">
        <v>108</v>
      </c>
      <c r="C68" s="30">
        <v>44946</v>
      </c>
      <c r="D68" s="29" t="s">
        <v>241</v>
      </c>
      <c r="E68" s="29" t="s">
        <v>242</v>
      </c>
      <c r="F68" s="31">
        <v>5358.08</v>
      </c>
    </row>
    <row r="69" spans="1:6" ht="45" x14ac:dyDescent="0.2">
      <c r="A69" s="28" t="s">
        <v>110</v>
      </c>
      <c r="B69" s="29" t="s">
        <v>109</v>
      </c>
      <c r="C69" s="30">
        <v>44946</v>
      </c>
      <c r="D69" s="29" t="s">
        <v>275</v>
      </c>
      <c r="E69" s="29" t="s">
        <v>276</v>
      </c>
      <c r="F69" s="31">
        <v>14409.82</v>
      </c>
    </row>
    <row r="70" spans="1:6" ht="45" x14ac:dyDescent="0.2">
      <c r="A70" s="28" t="s">
        <v>112</v>
      </c>
      <c r="B70" s="29" t="s">
        <v>111</v>
      </c>
      <c r="C70" s="30">
        <v>44946</v>
      </c>
      <c r="D70" s="29" t="s">
        <v>277</v>
      </c>
      <c r="E70" s="29" t="s">
        <v>278</v>
      </c>
      <c r="F70" s="31">
        <v>18777.88</v>
      </c>
    </row>
    <row r="71" spans="1:6" ht="67.5" x14ac:dyDescent="0.2">
      <c r="A71" s="28" t="s">
        <v>114</v>
      </c>
      <c r="B71" s="29" t="s">
        <v>113</v>
      </c>
      <c r="C71" s="30">
        <v>44946</v>
      </c>
      <c r="D71" s="29" t="s">
        <v>279</v>
      </c>
      <c r="E71" s="29" t="s">
        <v>280</v>
      </c>
      <c r="F71" s="31">
        <v>9175.7900000000009</v>
      </c>
    </row>
    <row r="72" spans="1:6" ht="45" x14ac:dyDescent="0.2">
      <c r="A72" s="28" t="s">
        <v>116</v>
      </c>
      <c r="B72" s="29" t="s">
        <v>115</v>
      </c>
      <c r="C72" s="30">
        <v>44946</v>
      </c>
      <c r="D72" s="29" t="s">
        <v>281</v>
      </c>
      <c r="E72" s="29" t="s">
        <v>282</v>
      </c>
      <c r="F72" s="31">
        <v>4739.1000000000004</v>
      </c>
    </row>
    <row r="73" spans="1:6" ht="67.5" x14ac:dyDescent="0.2">
      <c r="A73" s="28" t="s">
        <v>118</v>
      </c>
      <c r="B73" s="29" t="s">
        <v>117</v>
      </c>
      <c r="C73" s="30">
        <v>44946</v>
      </c>
      <c r="D73" s="29" t="s">
        <v>283</v>
      </c>
      <c r="E73" s="29" t="s">
        <v>284</v>
      </c>
      <c r="F73" s="31">
        <v>314.97000000000003</v>
      </c>
    </row>
    <row r="74" spans="1:6" ht="56.25" x14ac:dyDescent="0.2">
      <c r="A74" s="28" t="s">
        <v>120</v>
      </c>
      <c r="B74" s="29" t="s">
        <v>119</v>
      </c>
      <c r="C74" s="30">
        <v>44946</v>
      </c>
      <c r="D74" s="29" t="s">
        <v>285</v>
      </c>
      <c r="E74" s="29" t="s">
        <v>286</v>
      </c>
      <c r="F74" s="31">
        <v>12234.82</v>
      </c>
    </row>
    <row r="75" spans="1:6" ht="67.5" x14ac:dyDescent="0.2">
      <c r="A75" s="28" t="s">
        <v>122</v>
      </c>
      <c r="B75" s="29" t="s">
        <v>121</v>
      </c>
      <c r="C75" s="30">
        <v>44946</v>
      </c>
      <c r="D75" s="29" t="s">
        <v>287</v>
      </c>
      <c r="E75" s="29" t="s">
        <v>288</v>
      </c>
      <c r="F75" s="31">
        <v>3292.23</v>
      </c>
    </row>
    <row r="76" spans="1:6" ht="45" x14ac:dyDescent="0.2">
      <c r="A76" s="28" t="s">
        <v>124</v>
      </c>
      <c r="B76" s="29" t="s">
        <v>123</v>
      </c>
      <c r="C76" s="30">
        <v>44946</v>
      </c>
      <c r="D76" s="29" t="s">
        <v>289</v>
      </c>
      <c r="E76" s="29" t="s">
        <v>290</v>
      </c>
      <c r="F76" s="31">
        <v>29886.25</v>
      </c>
    </row>
    <row r="77" spans="1:6" ht="67.5" x14ac:dyDescent="0.2">
      <c r="A77" s="28" t="s">
        <v>126</v>
      </c>
      <c r="B77" s="29" t="s">
        <v>125</v>
      </c>
      <c r="C77" s="30">
        <v>44946</v>
      </c>
      <c r="D77" s="29" t="s">
        <v>291</v>
      </c>
      <c r="E77" s="29" t="s">
        <v>292</v>
      </c>
      <c r="F77" s="31">
        <v>83391.3</v>
      </c>
    </row>
    <row r="78" spans="1:6" ht="67.5" x14ac:dyDescent="0.2">
      <c r="A78" s="28" t="s">
        <v>128</v>
      </c>
      <c r="B78" s="29" t="s">
        <v>127</v>
      </c>
      <c r="C78" s="30">
        <v>44946</v>
      </c>
      <c r="D78" s="29" t="s">
        <v>293</v>
      </c>
      <c r="E78" s="29" t="s">
        <v>294</v>
      </c>
      <c r="F78" s="31">
        <v>6203.12</v>
      </c>
    </row>
    <row r="79" spans="1:6" ht="45" x14ac:dyDescent="0.2">
      <c r="A79" s="28" t="s">
        <v>73</v>
      </c>
      <c r="B79" s="29" t="s">
        <v>129</v>
      </c>
      <c r="C79" s="30">
        <v>44946</v>
      </c>
      <c r="D79" s="29" t="s">
        <v>241</v>
      </c>
      <c r="E79" s="29" t="s">
        <v>242</v>
      </c>
      <c r="F79" s="31">
        <v>4056.02</v>
      </c>
    </row>
    <row r="80" spans="1:6" ht="45" x14ac:dyDescent="0.2">
      <c r="A80" s="28" t="s">
        <v>73</v>
      </c>
      <c r="B80" s="29" t="s">
        <v>130</v>
      </c>
      <c r="C80" s="30">
        <v>44946</v>
      </c>
      <c r="D80" s="29" t="s">
        <v>241</v>
      </c>
      <c r="E80" s="29" t="s">
        <v>242</v>
      </c>
      <c r="F80" s="31">
        <v>10447.61</v>
      </c>
    </row>
    <row r="81" spans="1:7" ht="45" x14ac:dyDescent="0.2">
      <c r="A81" s="28" t="s">
        <v>132</v>
      </c>
      <c r="B81" s="29" t="s">
        <v>131</v>
      </c>
      <c r="C81" s="30">
        <v>44946</v>
      </c>
      <c r="D81" s="29" t="s">
        <v>295</v>
      </c>
      <c r="E81" s="29" t="s">
        <v>296</v>
      </c>
      <c r="F81" s="31">
        <v>5691.02</v>
      </c>
    </row>
    <row r="82" spans="1:7" ht="56.25" x14ac:dyDescent="0.2">
      <c r="A82" s="28" t="s">
        <v>134</v>
      </c>
      <c r="B82" s="29" t="s">
        <v>133</v>
      </c>
      <c r="C82" s="30">
        <v>44946</v>
      </c>
      <c r="D82" s="29" t="s">
        <v>297</v>
      </c>
      <c r="E82" s="29" t="s">
        <v>298</v>
      </c>
      <c r="F82" s="31">
        <v>5120.3599999999997</v>
      </c>
    </row>
    <row r="83" spans="1:7" ht="45" x14ac:dyDescent="0.2">
      <c r="A83" s="28" t="s">
        <v>136</v>
      </c>
      <c r="B83" s="29" t="s">
        <v>135</v>
      </c>
      <c r="C83" s="30">
        <v>44946</v>
      </c>
      <c r="D83" s="29" t="s">
        <v>299</v>
      </c>
      <c r="E83" s="29" t="s">
        <v>300</v>
      </c>
      <c r="F83" s="31">
        <v>3489.86</v>
      </c>
    </row>
    <row r="84" spans="1:7" ht="67.5" x14ac:dyDescent="0.2">
      <c r="A84" s="28" t="s">
        <v>138</v>
      </c>
      <c r="B84" s="29" t="s">
        <v>137</v>
      </c>
      <c r="C84" s="30">
        <v>44946</v>
      </c>
      <c r="D84" s="29" t="s">
        <v>199</v>
      </c>
      <c r="E84" s="29" t="s">
        <v>200</v>
      </c>
      <c r="F84" s="31">
        <v>20218.689999999999</v>
      </c>
    </row>
    <row r="85" spans="1:7" x14ac:dyDescent="0.2">
      <c r="A85" s="12" t="s">
        <v>301</v>
      </c>
      <c r="B85" s="12"/>
      <c r="C85" s="12"/>
      <c r="D85" s="12"/>
      <c r="E85" s="12"/>
      <c r="F85" s="32">
        <v>756846.93</v>
      </c>
    </row>
    <row r="86" spans="1:7" ht="18" hidden="1" customHeight="1" x14ac:dyDescent="0.2">
      <c r="A86" s="12" t="s">
        <v>157</v>
      </c>
      <c r="B86" s="12"/>
      <c r="C86" s="12"/>
      <c r="D86" s="12"/>
      <c r="E86" s="12"/>
      <c r="F86" s="12"/>
    </row>
    <row r="87" spans="1:7" hidden="1" x14ac:dyDescent="0.2">
      <c r="A87" s="12" t="s">
        <v>158</v>
      </c>
      <c r="B87" s="12"/>
      <c r="C87" s="12"/>
      <c r="D87" s="12"/>
      <c r="E87" s="12"/>
      <c r="F87" s="12"/>
    </row>
    <row r="88" spans="1:7" ht="19.5" hidden="1" customHeight="1" x14ac:dyDescent="0.2">
      <c r="A88" s="12" t="s">
        <v>159</v>
      </c>
      <c r="B88" s="12"/>
      <c r="C88" s="12"/>
      <c r="D88" s="12"/>
      <c r="E88" s="12"/>
      <c r="F88" s="12"/>
    </row>
    <row r="89" spans="1:7" hidden="1" x14ac:dyDescent="0.2">
      <c r="A89" s="12" t="s">
        <v>160</v>
      </c>
      <c r="B89" s="12"/>
      <c r="C89" s="12"/>
      <c r="D89" s="12"/>
      <c r="E89" s="12"/>
      <c r="F89" s="12"/>
    </row>
    <row r="90" spans="1:7" ht="33.950000000000003" customHeight="1" x14ac:dyDescent="0.2">
      <c r="A90" s="33" t="s">
        <v>161</v>
      </c>
      <c r="B90" s="12"/>
      <c r="C90" s="12"/>
      <c r="D90" s="33" t="s">
        <v>162</v>
      </c>
      <c r="E90" s="12"/>
      <c r="F90" s="12"/>
    </row>
    <row r="91" spans="1:7" ht="22.5" x14ac:dyDescent="0.2">
      <c r="A91" s="12" t="s">
        <v>180</v>
      </c>
      <c r="B91" s="12"/>
      <c r="C91" s="12"/>
      <c r="D91" s="34" t="s">
        <v>181</v>
      </c>
      <c r="E91" s="12" t="s">
        <v>163</v>
      </c>
      <c r="F91" s="34" t="s">
        <v>182</v>
      </c>
    </row>
    <row r="92" spans="1:7" x14ac:dyDescent="0.2">
      <c r="A92" s="12" t="s">
        <v>164</v>
      </c>
      <c r="B92" s="12"/>
      <c r="C92" s="12"/>
      <c r="D92" s="12" t="s">
        <v>165</v>
      </c>
      <c r="E92" s="12"/>
      <c r="F92" s="12"/>
    </row>
    <row r="93" spans="1:7" ht="15" customHeight="1" x14ac:dyDescent="0.2">
      <c r="A93" s="12" t="s">
        <v>183</v>
      </c>
      <c r="B93" s="12"/>
      <c r="C93" s="12"/>
      <c r="D93" s="12" t="s">
        <v>183</v>
      </c>
      <c r="E93" s="12"/>
      <c r="F93" s="12"/>
    </row>
    <row r="94" spans="1:7" ht="23.1" customHeight="1" x14ac:dyDescent="0.2">
      <c r="A94" s="12"/>
      <c r="B94" s="12"/>
      <c r="C94" s="12"/>
      <c r="D94" s="12"/>
      <c r="E94" s="12"/>
      <c r="F94" s="12"/>
    </row>
    <row r="95" spans="1:7" ht="16.5" customHeight="1" x14ac:dyDescent="0.2">
      <c r="A95" s="98" t="s">
        <v>167</v>
      </c>
      <c r="B95" s="99"/>
      <c r="C95" s="99"/>
      <c r="D95" s="99"/>
      <c r="E95" s="99"/>
      <c r="F95" s="100"/>
    </row>
    <row r="96" spans="1:7" ht="23.25" customHeight="1" x14ac:dyDescent="0.2">
      <c r="A96" s="35" t="s">
        <v>168</v>
      </c>
      <c r="B96" s="101" t="s">
        <v>184</v>
      </c>
      <c r="C96" s="101"/>
      <c r="D96" s="101"/>
      <c r="E96" s="101"/>
      <c r="F96" s="36"/>
      <c r="G96" s="12"/>
    </row>
    <row r="97" spans="1:7" ht="13.5" customHeight="1" x14ac:dyDescent="0.2">
      <c r="A97" s="37" t="s">
        <v>169</v>
      </c>
      <c r="B97" s="102"/>
      <c r="C97" s="102"/>
      <c r="D97" s="102"/>
      <c r="E97" s="102"/>
      <c r="F97" s="36"/>
      <c r="G97" s="12"/>
    </row>
    <row r="98" spans="1:7" ht="9" customHeight="1" x14ac:dyDescent="0.2">
      <c r="A98" s="38"/>
      <c r="B98" s="39"/>
      <c r="C98" s="39" t="s">
        <v>170</v>
      </c>
      <c r="E98" s="39"/>
      <c r="F98" s="40"/>
      <c r="G98" s="12"/>
    </row>
    <row r="99" spans="1:7" ht="24.6" customHeight="1" x14ac:dyDescent="0.2">
      <c r="A99" s="82" t="s">
        <v>185</v>
      </c>
      <c r="B99" s="83"/>
      <c r="C99" s="39" t="s">
        <v>171</v>
      </c>
      <c r="D99" s="39"/>
      <c r="E99" s="41" t="s">
        <v>186</v>
      </c>
      <c r="F99" s="40"/>
      <c r="G99" s="12"/>
    </row>
    <row r="100" spans="1:7" x14ac:dyDescent="0.2">
      <c r="A100" s="42" t="s">
        <v>172</v>
      </c>
      <c r="B100" s="39"/>
      <c r="C100" s="39" t="s">
        <v>173</v>
      </c>
      <c r="D100" s="39"/>
      <c r="E100" s="39" t="s">
        <v>174</v>
      </c>
      <c r="F100" s="40"/>
      <c r="G100" s="12"/>
    </row>
    <row r="101" spans="1:7" ht="23.25" customHeight="1" x14ac:dyDescent="0.2">
      <c r="A101" s="38"/>
      <c r="B101" s="39"/>
      <c r="C101" s="39"/>
      <c r="D101" s="39"/>
      <c r="E101" s="39"/>
      <c r="F101" s="40"/>
      <c r="G101" s="12"/>
    </row>
    <row r="102" spans="1:7" ht="16.5" customHeight="1" x14ac:dyDescent="0.25">
      <c r="A102" s="38" t="s">
        <v>183</v>
      </c>
      <c r="B102" s="43"/>
      <c r="C102" s="39"/>
      <c r="D102" s="39"/>
      <c r="E102" s="39"/>
      <c r="F102" s="40"/>
      <c r="G102" s="12"/>
    </row>
    <row r="103" spans="1:7" ht="12" customHeight="1" x14ac:dyDescent="0.2">
      <c r="A103" s="44"/>
      <c r="B103" s="45"/>
      <c r="C103" s="45"/>
      <c r="D103" s="45"/>
      <c r="E103" s="45"/>
      <c r="F103" s="46"/>
      <c r="G103" s="12"/>
    </row>
    <row r="104" spans="1:7" x14ac:dyDescent="0.2">
      <c r="A104" s="12"/>
      <c r="B104" s="12"/>
      <c r="C104" s="12"/>
      <c r="D104" s="12"/>
      <c r="E104" s="12"/>
      <c r="F104" s="12"/>
      <c r="G104" s="12"/>
    </row>
    <row r="105" spans="1:7" x14ac:dyDescent="0.2">
      <c r="A105" s="12"/>
      <c r="B105" s="12"/>
      <c r="C105" s="12"/>
      <c r="D105" s="12"/>
      <c r="E105" s="12"/>
      <c r="F105" s="12"/>
      <c r="G105" s="12"/>
    </row>
    <row r="106" spans="1:7" x14ac:dyDescent="0.2">
      <c r="A106" s="12"/>
      <c r="B106" s="12"/>
      <c r="C106" s="12"/>
      <c r="D106" s="12"/>
      <c r="E106" s="12"/>
      <c r="F106" s="12"/>
      <c r="G106" s="12"/>
    </row>
    <row r="107" spans="1:7" x14ac:dyDescent="0.2">
      <c r="A107" s="12"/>
      <c r="B107" s="12"/>
      <c r="C107" s="12"/>
      <c r="D107" s="12"/>
      <c r="E107" s="12"/>
      <c r="F107" s="12"/>
      <c r="G107" s="12"/>
    </row>
    <row r="108" spans="1:7" x14ac:dyDescent="0.2">
      <c r="A108" s="12"/>
      <c r="B108" s="12"/>
      <c r="C108" s="12"/>
      <c r="D108" s="12"/>
      <c r="E108" s="12"/>
      <c r="F108" s="12"/>
      <c r="G108" s="12"/>
    </row>
    <row r="109" spans="1:7" x14ac:dyDescent="0.2">
      <c r="A109" s="12"/>
      <c r="B109" s="12"/>
      <c r="C109" s="12"/>
      <c r="D109" s="12"/>
      <c r="E109" s="12"/>
      <c r="F109" s="12"/>
      <c r="G109" s="12"/>
    </row>
    <row r="110" spans="1:7" x14ac:dyDescent="0.2">
      <c r="A110" s="12"/>
      <c r="B110" s="12"/>
      <c r="C110" s="12"/>
      <c r="D110" s="12"/>
      <c r="E110" s="12"/>
      <c r="F110" s="12"/>
      <c r="G110" s="12"/>
    </row>
    <row r="111" spans="1:7" x14ac:dyDescent="0.2">
      <c r="A111" s="12"/>
      <c r="B111" s="12"/>
      <c r="C111" s="12"/>
      <c r="D111" s="12"/>
      <c r="E111" s="12"/>
      <c r="F111" s="12"/>
      <c r="G111" s="12"/>
    </row>
    <row r="112" spans="1:7" x14ac:dyDescent="0.2">
      <c r="A112" s="12"/>
      <c r="B112" s="12"/>
      <c r="C112" s="12"/>
      <c r="D112" s="12"/>
      <c r="E112" s="12"/>
      <c r="F112" s="12"/>
      <c r="G112" s="12"/>
    </row>
  </sheetData>
  <mergeCells count="8">
    <mergeCell ref="F12:F13"/>
    <mergeCell ref="A95:F95"/>
    <mergeCell ref="B96:E97"/>
    <mergeCell ref="A99:B99"/>
    <mergeCell ref="C8:D8"/>
    <mergeCell ref="A12:A13"/>
    <mergeCell ref="C12:C13"/>
    <mergeCell ref="D12:E12"/>
  </mergeCells>
  <pageMargins left="0.78740157480314965" right="0.39370078740157483" top="0.39370078740157483" bottom="0.59055118110236227" header="0.51181102362204722" footer="0.51181102362204722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Бухгалтерская справка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2023-12-14T07:27:10Z</cp:lastPrinted>
  <dcterms:created xsi:type="dcterms:W3CDTF">2023-12-14T06:22:42Z</dcterms:created>
  <dcterms:modified xsi:type="dcterms:W3CDTF">2023-12-14T11:59:50Z</dcterms:modified>
</cp:coreProperties>
</file>